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management\"/>
    </mc:Choice>
  </mc:AlternateContent>
  <xr:revisionPtr revIDLastSave="0" documentId="13_ncr:1_{08E9595E-59D3-4541-9FAF-8B55C10A584E}" xr6:coauthVersionLast="47" xr6:coauthVersionMax="47" xr10:uidLastSave="{00000000-0000-0000-0000-000000000000}"/>
  <workbookProtection workbookAlgorithmName="SHA-512" workbookHashValue="jqfIneSlV+kg5OIJ+BPh8ZWMkh7JGLo1IwDN/MMSK85eLG7BotVWINLL3sz2oP7rqjvSQi5OdZOm4SS6jfZbrA==" workbookSaltValue="yxAqQUmVfSs+CDo+wxeIow==" workbookSpinCount="100000" lockStructure="1"/>
  <bookViews>
    <workbookView xWindow="2868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Y39" i="9"/>
  <c r="Z39" i="9" s="1"/>
  <c r="Z39" i="10"/>
  <c r="Z39" i="11"/>
  <c r="Z39" i="12"/>
  <c r="Y39" i="12"/>
  <c r="Z39" i="13"/>
  <c r="Z39" i="14"/>
  <c r="Z39" i="16"/>
  <c r="Y39" i="16"/>
  <c r="Z39" i="17"/>
  <c r="Z39" i="18"/>
  <c r="Z39" i="19"/>
  <c r="Z39" i="20"/>
  <c r="Y39" i="20"/>
  <c r="Z39" i="21"/>
  <c r="Y39" i="21"/>
  <c r="Z39" i="22"/>
  <c r="Z39" i="1"/>
  <c r="W39" i="2"/>
  <c r="Y39" i="2" s="1"/>
  <c r="J39" i="2"/>
  <c r="W39" i="3"/>
  <c r="Y39" i="3" s="1"/>
  <c r="J39" i="3"/>
  <c r="W39" i="4"/>
  <c r="Y39" i="4" s="1"/>
  <c r="J39" i="4"/>
  <c r="H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Z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J39" i="21"/>
  <c r="W39" i="22"/>
  <c r="Y39" i="22" s="1"/>
  <c r="J39" i="22"/>
  <c r="W39" i="23"/>
  <c r="Y39" i="23" s="1"/>
  <c r="Z39" i="23" s="1"/>
  <c r="J39" i="23"/>
  <c r="W39" i="1"/>
  <c r="Y39" i="1" s="1"/>
  <c r="J39" i="1"/>
  <c r="S38" i="2"/>
  <c r="C38" i="3"/>
  <c r="C40" i="3" s="1"/>
  <c r="M38" i="5"/>
  <c r="AA38" i="6"/>
  <c r="AA40" i="6" s="1"/>
  <c r="M38" i="6"/>
  <c r="L38" i="6"/>
  <c r="W38" i="7"/>
  <c r="N38" i="7"/>
  <c r="M38" i="7"/>
  <c r="C38" i="7"/>
  <c r="C40" i="7" s="1"/>
  <c r="G38" i="8"/>
  <c r="G40" i="8" s="1"/>
  <c r="H39" i="8" s="1"/>
  <c r="F38" i="8"/>
  <c r="F40" i="8" s="1"/>
  <c r="T38" i="9"/>
  <c r="H38" i="9"/>
  <c r="W38" i="10"/>
  <c r="V38" i="10"/>
  <c r="L38" i="10"/>
  <c r="O38" i="11"/>
  <c r="N38" i="11"/>
  <c r="D38" i="11"/>
  <c r="D40" i="11" s="1"/>
  <c r="P38" i="12"/>
  <c r="G38" i="12"/>
  <c r="G40" i="12" s="1"/>
  <c r="H39" i="12" s="1"/>
  <c r="F38" i="12"/>
  <c r="F40" i="12" s="1"/>
  <c r="U38" i="13"/>
  <c r="X38" i="14"/>
  <c r="W38" i="14"/>
  <c r="M38" i="14"/>
  <c r="Y38" i="15"/>
  <c r="P38" i="15"/>
  <c r="O38" i="15"/>
  <c r="E38" i="15"/>
  <c r="E40" i="15" s="1"/>
  <c r="I38" i="16"/>
  <c r="H38" i="16"/>
  <c r="V38" i="17"/>
  <c r="J38" i="17"/>
  <c r="Y38" i="18"/>
  <c r="Y40" i="18" s="1"/>
  <c r="X38" i="18"/>
  <c r="N38" i="18"/>
  <c r="Q38" i="19"/>
  <c r="P38" i="19"/>
  <c r="F38" i="19"/>
  <c r="F40" i="19" s="1"/>
  <c r="R38" i="20"/>
  <c r="J38" i="20"/>
  <c r="AA38" i="21"/>
  <c r="AA40" i="21" s="1"/>
  <c r="C38" i="22"/>
  <c r="C40" i="22" s="1"/>
  <c r="K38" i="23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D38" i="2" s="1"/>
  <c r="D40" i="2" s="1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D38" i="3" s="1"/>
  <c r="D40" i="3" s="1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M38" i="4" s="1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Q38" i="2" s="1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Q38" i="3" s="1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H17" i="4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O17" i="6"/>
  <c r="O38" i="6" s="1"/>
  <c r="N17" i="6"/>
  <c r="N38" i="6" s="1"/>
  <c r="M17" i="6"/>
  <c r="L17" i="6"/>
  <c r="K17" i="6"/>
  <c r="K38" i="6" s="1"/>
  <c r="J17" i="6"/>
  <c r="J38" i="6" s="1"/>
  <c r="I17" i="6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V17" i="7"/>
  <c r="V38" i="7" s="1"/>
  <c r="U17" i="7"/>
  <c r="U38" i="7" s="1"/>
  <c r="T17" i="7"/>
  <c r="T38" i="7" s="1"/>
  <c r="S17" i="7"/>
  <c r="S38" i="7" s="1"/>
  <c r="R17" i="7"/>
  <c r="Q17" i="7"/>
  <c r="P17" i="7"/>
  <c r="P38" i="7" s="1"/>
  <c r="O17" i="7"/>
  <c r="O38" i="7" s="1"/>
  <c r="N17" i="7"/>
  <c r="M17" i="7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Y17" i="8"/>
  <c r="Y38" i="8" s="1"/>
  <c r="X17" i="8"/>
  <c r="W17" i="8"/>
  <c r="W38" i="8" s="1"/>
  <c r="V17" i="8"/>
  <c r="V38" i="8" s="1"/>
  <c r="U17" i="8"/>
  <c r="U38" i="8" s="1"/>
  <c r="T17" i="8"/>
  <c r="T38" i="8" s="1"/>
  <c r="S17" i="8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W17" i="10"/>
  <c r="V17" i="10"/>
  <c r="U17" i="10"/>
  <c r="U38" i="10" s="1"/>
  <c r="T17" i="10"/>
  <c r="T38" i="10" s="1"/>
  <c r="S17" i="10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R17" i="11"/>
  <c r="Q17" i="11"/>
  <c r="Q38" i="11" s="1"/>
  <c r="P17" i="11"/>
  <c r="P38" i="11" s="1"/>
  <c r="O17" i="11"/>
  <c r="N17" i="11"/>
  <c r="M17" i="11"/>
  <c r="M38" i="11" s="1"/>
  <c r="L17" i="11"/>
  <c r="L38" i="11" s="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C17" i="11"/>
  <c r="AA17" i="12"/>
  <c r="Z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R17" i="12"/>
  <c r="Q17" i="12"/>
  <c r="Q38" i="12" s="1"/>
  <c r="P17" i="12"/>
  <c r="O17" i="12"/>
  <c r="O38" i="12" s="1"/>
  <c r="N17" i="12"/>
  <c r="N38" i="12" s="1"/>
  <c r="M17" i="12"/>
  <c r="M38" i="12" s="1"/>
  <c r="L17" i="12"/>
  <c r="L38" i="12" s="1"/>
  <c r="K17" i="12"/>
  <c r="J17" i="12"/>
  <c r="I17" i="12"/>
  <c r="I38" i="12" s="1"/>
  <c r="H17" i="12"/>
  <c r="H38" i="12" s="1"/>
  <c r="G17" i="12"/>
  <c r="F17" i="12"/>
  <c r="E17" i="12"/>
  <c r="E38" i="12" s="1"/>
  <c r="E40" i="12" s="1"/>
  <c r="D17" i="12"/>
  <c r="D38" i="12" s="1"/>
  <c r="D40" i="12" s="1"/>
  <c r="C17" i="12"/>
  <c r="AA17" i="13"/>
  <c r="Y17" i="13"/>
  <c r="Y38" i="13" s="1"/>
  <c r="Y40" i="13" s="1"/>
  <c r="X17" i="13"/>
  <c r="X38" i="13" s="1"/>
  <c r="W17" i="13"/>
  <c r="W38" i="13" s="1"/>
  <c r="V17" i="13"/>
  <c r="V38" i="13" s="1"/>
  <c r="U17" i="13"/>
  <c r="T17" i="13"/>
  <c r="T38" i="13" s="1"/>
  <c r="S17" i="13"/>
  <c r="R17" i="13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Y17" i="14"/>
  <c r="Y38" i="14" s="1"/>
  <c r="Y40" i="14" s="1"/>
  <c r="X17" i="14"/>
  <c r="W17" i="14"/>
  <c r="V17" i="14"/>
  <c r="V38" i="14" s="1"/>
  <c r="U17" i="14"/>
  <c r="U38" i="14" s="1"/>
  <c r="T17" i="14"/>
  <c r="T38" i="14" s="1"/>
  <c r="S17" i="14"/>
  <c r="R17" i="14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Y17" i="15"/>
  <c r="Z17" i="15" s="1"/>
  <c r="X17" i="15"/>
  <c r="X38" i="15" s="1"/>
  <c r="X40" i="15" s="1"/>
  <c r="W17" i="15"/>
  <c r="W38" i="15" s="1"/>
  <c r="V17" i="15"/>
  <c r="V38" i="15" s="1"/>
  <c r="U17" i="15"/>
  <c r="U38" i="15" s="1"/>
  <c r="T17" i="15"/>
  <c r="S17" i="15"/>
  <c r="R17" i="15"/>
  <c r="Q17" i="15"/>
  <c r="Q38" i="15" s="1"/>
  <c r="P17" i="15"/>
  <c r="O17" i="15"/>
  <c r="N17" i="15"/>
  <c r="N38" i="15" s="1"/>
  <c r="M17" i="15"/>
  <c r="M38" i="15" s="1"/>
  <c r="L17" i="15"/>
  <c r="K17" i="15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C17" i="15"/>
  <c r="AA17" i="16"/>
  <c r="Z17" i="16"/>
  <c r="Y17" i="16"/>
  <c r="Y38" i="16" s="1"/>
  <c r="X17" i="16"/>
  <c r="X38" i="16" s="1"/>
  <c r="W17" i="16"/>
  <c r="W38" i="16" s="1"/>
  <c r="V17" i="16"/>
  <c r="V38" i="16" s="1"/>
  <c r="U17" i="16"/>
  <c r="T17" i="16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K17" i="16"/>
  <c r="J17" i="16"/>
  <c r="J38" i="16" s="1"/>
  <c r="I17" i="16"/>
  <c r="H17" i="16"/>
  <c r="G17" i="16"/>
  <c r="G38" i="16" s="1"/>
  <c r="G40" i="16" s="1"/>
  <c r="H39" i="16" s="1"/>
  <c r="H40" i="16" s="1"/>
  <c r="I39" i="16" s="1"/>
  <c r="I40" i="16" s="1"/>
  <c r="K39" i="16" s="1"/>
  <c r="F17" i="16"/>
  <c r="F38" i="16" s="1"/>
  <c r="F40" i="16" s="1"/>
  <c r="E17" i="16"/>
  <c r="D17" i="16"/>
  <c r="C17" i="16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U17" i="17"/>
  <c r="T17" i="17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K17" i="17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C17" i="17"/>
  <c r="AA17" i="18"/>
  <c r="AA38" i="18" s="1"/>
  <c r="AA40" i="18" s="1"/>
  <c r="Y17" i="18"/>
  <c r="X17" i="18"/>
  <c r="Z17" i="18" s="1"/>
  <c r="W17" i="18"/>
  <c r="W38" i="18" s="1"/>
  <c r="V17" i="18"/>
  <c r="V38" i="18" s="1"/>
  <c r="U17" i="18"/>
  <c r="T17" i="18"/>
  <c r="S17" i="18"/>
  <c r="R17" i="18"/>
  <c r="R38" i="18" s="1"/>
  <c r="Q17" i="18"/>
  <c r="Q38" i="18" s="1"/>
  <c r="P17" i="18"/>
  <c r="P38" i="18" s="1"/>
  <c r="O17" i="18"/>
  <c r="O38" i="18" s="1"/>
  <c r="N17" i="18"/>
  <c r="M17" i="18"/>
  <c r="L17" i="18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D17" i="18"/>
  <c r="C17" i="18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T17" i="19"/>
  <c r="S17" i="19"/>
  <c r="S38" i="19" s="1"/>
  <c r="R17" i="19"/>
  <c r="R38" i="19" s="1"/>
  <c r="Q17" i="19"/>
  <c r="P17" i="19"/>
  <c r="O17" i="19"/>
  <c r="O38" i="19" s="1"/>
  <c r="N17" i="19"/>
  <c r="N38" i="19" s="1"/>
  <c r="M17" i="19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T17" i="20"/>
  <c r="S17" i="20"/>
  <c r="S38" i="20" s="1"/>
  <c r="R17" i="20"/>
  <c r="Q17" i="20"/>
  <c r="Q38" i="20" s="1"/>
  <c r="P17" i="20"/>
  <c r="P38" i="20" s="1"/>
  <c r="O17" i="20"/>
  <c r="O38" i="20" s="1"/>
  <c r="N17" i="20"/>
  <c r="M17" i="20"/>
  <c r="M38" i="20" s="1"/>
  <c r="L17" i="20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F17" i="20"/>
  <c r="E17" i="20"/>
  <c r="E38" i="20" s="1"/>
  <c r="E40" i="20" s="1"/>
  <c r="D17" i="20"/>
  <c r="C17" i="20"/>
  <c r="C38" i="20" s="1"/>
  <c r="C40" i="20" s="1"/>
  <c r="AA17" i="21"/>
  <c r="Y17" i="21"/>
  <c r="Y38" i="21" s="1"/>
  <c r="Y40" i="21" s="1"/>
  <c r="X17" i="21"/>
  <c r="W17" i="2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N17" i="21"/>
  <c r="N38" i="21" s="1"/>
  <c r="M17" i="21"/>
  <c r="M38" i="21" s="1"/>
  <c r="L17" i="2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V17" i="22"/>
  <c r="V38" i="22" s="1"/>
  <c r="U17" i="22"/>
  <c r="U38" i="22" s="1"/>
  <c r="T17" i="22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M38" i="22" s="1"/>
  <c r="L17" i="22"/>
  <c r="K17" i="22"/>
  <c r="K38" i="22" s="1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C17" i="22"/>
  <c r="AA17" i="23"/>
  <c r="AA38" i="23" s="1"/>
  <c r="AA40" i="23" s="1"/>
  <c r="Y17" i="23"/>
  <c r="X17" i="23"/>
  <c r="X38" i="23" s="1"/>
  <c r="X40" i="23" s="1"/>
  <c r="W17" i="23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M38" i="23" s="1"/>
  <c r="L17" i="23"/>
  <c r="K17" i="23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C17" i="23"/>
  <c r="C38" i="23" s="1"/>
  <c r="C40" i="23" s="1"/>
  <c r="AA17" i="1"/>
  <c r="AA38" i="1" s="1"/>
  <c r="AA40" i="1" s="1"/>
  <c r="Y17" i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C17" i="1"/>
  <c r="C38" i="1" s="1"/>
  <c r="C40" i="1" s="1"/>
  <c r="F38" i="20" l="1"/>
  <c r="F40" i="20" s="1"/>
  <c r="N38" i="20"/>
  <c r="V38" i="20"/>
  <c r="Z27" i="3"/>
  <c r="W38" i="23"/>
  <c r="G38" i="21"/>
  <c r="G40" i="21" s="1"/>
  <c r="H39" i="21" s="1"/>
  <c r="H40" i="21" s="1"/>
  <c r="I39" i="21" s="1"/>
  <c r="I40" i="21" s="1"/>
  <c r="H40" i="20"/>
  <c r="I39" i="20" s="1"/>
  <c r="I40" i="20" s="1"/>
  <c r="K39" i="20" s="1"/>
  <c r="X40" i="16"/>
  <c r="Z38" i="16"/>
  <c r="I40" i="13"/>
  <c r="Z38" i="18"/>
  <c r="X40" i="18"/>
  <c r="Z40" i="18" s="1"/>
  <c r="O38" i="22"/>
  <c r="Z17" i="21"/>
  <c r="X38" i="21"/>
  <c r="I38" i="1"/>
  <c r="I40" i="1" s="1"/>
  <c r="Y40" i="16"/>
  <c r="X40" i="13"/>
  <c r="Z40" i="13" s="1"/>
  <c r="Z38" i="13"/>
  <c r="Z38" i="12"/>
  <c r="X40" i="12"/>
  <c r="Z40" i="12" s="1"/>
  <c r="H40" i="9"/>
  <c r="I39" i="9" s="1"/>
  <c r="I40" i="9" s="1"/>
  <c r="I40" i="7"/>
  <c r="K39" i="7" s="1"/>
  <c r="G38" i="22"/>
  <c r="G40" i="22" s="1"/>
  <c r="H39" i="22" s="1"/>
  <c r="H40" i="22" s="1"/>
  <c r="I39" i="22" s="1"/>
  <c r="I40" i="22" s="1"/>
  <c r="O38" i="21"/>
  <c r="Z17" i="20"/>
  <c r="X38" i="20"/>
  <c r="Z17" i="1"/>
  <c r="Y38" i="1"/>
  <c r="Y40" i="1" s="1"/>
  <c r="Z17" i="11"/>
  <c r="Z17" i="10"/>
  <c r="X38" i="10"/>
  <c r="Z17" i="9"/>
  <c r="X38" i="9"/>
  <c r="X38" i="8"/>
  <c r="Z17" i="8"/>
  <c r="X38" i="7"/>
  <c r="Z17" i="7"/>
  <c r="H40" i="8"/>
  <c r="I39" i="8" s="1"/>
  <c r="I40" i="8" s="1"/>
  <c r="K39" i="8" s="1"/>
  <c r="G38" i="23"/>
  <c r="G40" i="23" s="1"/>
  <c r="H39" i="23" s="1"/>
  <c r="H40" i="23" s="1"/>
  <c r="I39" i="23" s="1"/>
  <c r="I40" i="23" s="1"/>
  <c r="Z38" i="15"/>
  <c r="Y40" i="15"/>
  <c r="Z40" i="15" s="1"/>
  <c r="X40" i="1"/>
  <c r="Z38" i="1"/>
  <c r="S38" i="18"/>
  <c r="K38" i="17"/>
  <c r="C38" i="16"/>
  <c r="C40" i="16" s="1"/>
  <c r="K38" i="16"/>
  <c r="S38" i="16"/>
  <c r="R38" i="15"/>
  <c r="R38" i="14"/>
  <c r="R38" i="13"/>
  <c r="Y40" i="8"/>
  <c r="I38" i="4"/>
  <c r="Q38" i="4"/>
  <c r="Y38" i="4"/>
  <c r="Y40" i="4" s="1"/>
  <c r="I38" i="3"/>
  <c r="Y38" i="3"/>
  <c r="Y40" i="3" s="1"/>
  <c r="I38" i="2"/>
  <c r="Y38" i="2"/>
  <c r="Y40" i="2" s="1"/>
  <c r="X38" i="11"/>
  <c r="O38" i="23"/>
  <c r="W38" i="22"/>
  <c r="W38" i="21"/>
  <c r="Z17" i="22"/>
  <c r="X38" i="22"/>
  <c r="Q38" i="1"/>
  <c r="C38" i="18"/>
  <c r="C40" i="18" s="1"/>
  <c r="K38" i="18"/>
  <c r="C38" i="17"/>
  <c r="C40" i="17" s="1"/>
  <c r="S38" i="17"/>
  <c r="AA38" i="16"/>
  <c r="AA40" i="16" s="1"/>
  <c r="J38" i="15"/>
  <c r="AA38" i="15"/>
  <c r="AA40" i="15" s="1"/>
  <c r="J38" i="14"/>
  <c r="AA38" i="14"/>
  <c r="AA40" i="14" s="1"/>
  <c r="J38" i="13"/>
  <c r="AA38" i="13"/>
  <c r="AA40" i="13" s="1"/>
  <c r="J38" i="12"/>
  <c r="R38" i="12"/>
  <c r="D38" i="23"/>
  <c r="D40" i="23" s="1"/>
  <c r="L38" i="23"/>
  <c r="T38" i="23"/>
  <c r="D38" i="22"/>
  <c r="D40" i="22" s="1"/>
  <c r="L38" i="22"/>
  <c r="T38" i="22"/>
  <c r="D38" i="21"/>
  <c r="D40" i="21" s="1"/>
  <c r="L38" i="21"/>
  <c r="T38" i="21"/>
  <c r="D38" i="20"/>
  <c r="D40" i="20" s="1"/>
  <c r="L38" i="20"/>
  <c r="T38" i="20"/>
  <c r="U38" i="20"/>
  <c r="D38" i="19"/>
  <c r="D40" i="19" s="1"/>
  <c r="L38" i="19"/>
  <c r="T38" i="19"/>
  <c r="D38" i="18"/>
  <c r="D40" i="18" s="1"/>
  <c r="L38" i="18"/>
  <c r="T38" i="18"/>
  <c r="D38" i="17"/>
  <c r="D40" i="17" s="1"/>
  <c r="L38" i="17"/>
  <c r="T38" i="17"/>
  <c r="D38" i="16"/>
  <c r="D40" i="16" s="1"/>
  <c r="L38" i="16"/>
  <c r="T38" i="16"/>
  <c r="C38" i="15"/>
  <c r="C40" i="15" s="1"/>
  <c r="K38" i="15"/>
  <c r="S38" i="15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Y38" i="7"/>
  <c r="Y40" i="7" s="1"/>
  <c r="H38" i="6"/>
  <c r="H40" i="6" s="1"/>
  <c r="I39" i="6" s="1"/>
  <c r="I40" i="6" s="1"/>
  <c r="P38" i="6"/>
  <c r="Z17" i="6"/>
  <c r="X38" i="6"/>
  <c r="H38" i="5"/>
  <c r="H40" i="5" s="1"/>
  <c r="I39" i="5" s="1"/>
  <c r="I40" i="5" s="1"/>
  <c r="P38" i="5"/>
  <c r="Z17" i="5"/>
  <c r="X38" i="5"/>
  <c r="H38" i="4"/>
  <c r="H40" i="4" s="1"/>
  <c r="I39" i="4" s="1"/>
  <c r="I40" i="4" s="1"/>
  <c r="P38" i="4"/>
  <c r="X38" i="4"/>
  <c r="X38" i="17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K40" i="8" s="1"/>
  <c r="L39" i="8" s="1"/>
  <c r="L40" i="8" s="1"/>
  <c r="M39" i="8" s="1"/>
  <c r="M40" i="8" s="1"/>
  <c r="S38" i="8"/>
  <c r="AA38" i="8"/>
  <c r="AA40" i="8" s="1"/>
  <c r="J38" i="7"/>
  <c r="R38" i="7"/>
  <c r="I38" i="6"/>
  <c r="Q38" i="6"/>
  <c r="Y38" i="6"/>
  <c r="Y40" i="6" s="1"/>
  <c r="I38" i="5"/>
  <c r="Q38" i="5"/>
  <c r="Y38" i="5"/>
  <c r="Y40" i="5" s="1"/>
  <c r="H38" i="3"/>
  <c r="H40" i="3" s="1"/>
  <c r="I39" i="3" s="1"/>
  <c r="I40" i="3" s="1"/>
  <c r="P38" i="3"/>
  <c r="Z17" i="3"/>
  <c r="X38" i="3"/>
  <c r="H38" i="2"/>
  <c r="H40" i="2" s="1"/>
  <c r="I39" i="2" s="1"/>
  <c r="I40" i="2" s="1"/>
  <c r="P38" i="2"/>
  <c r="Z17" i="2"/>
  <c r="X38" i="2"/>
  <c r="Z38" i="14"/>
  <c r="X40" i="14"/>
  <c r="Z40" i="14" s="1"/>
  <c r="H40" i="12"/>
  <c r="I39" i="12" s="1"/>
  <c r="I40" i="12" s="1"/>
  <c r="K39" i="12" s="1"/>
  <c r="Z17" i="4"/>
  <c r="Z27" i="21"/>
  <c r="Z17" i="23"/>
  <c r="Y38" i="23"/>
  <c r="X38" i="19"/>
  <c r="Z17" i="14"/>
  <c r="Z17" i="13"/>
  <c r="Z27" i="15"/>
  <c r="K39" i="14"/>
  <c r="J40" i="14"/>
  <c r="K39" i="15"/>
  <c r="J40" i="15"/>
  <c r="J40" i="8"/>
  <c r="K39" i="22"/>
  <c r="J40" i="22"/>
  <c r="K39" i="23"/>
  <c r="J40" i="23"/>
  <c r="J40" i="19"/>
  <c r="K39" i="19"/>
  <c r="J40" i="17"/>
  <c r="K39" i="17"/>
  <c r="J40" i="21"/>
  <c r="K39" i="21"/>
  <c r="N39" i="8"/>
  <c r="J40" i="11"/>
  <c r="K39" i="11"/>
  <c r="J40" i="9"/>
  <c r="K39" i="9"/>
  <c r="J40" i="13"/>
  <c r="K39" i="13"/>
  <c r="J40" i="10"/>
  <c r="K39" i="10"/>
  <c r="J40" i="18"/>
  <c r="K39" i="18"/>
  <c r="N39" i="16"/>
  <c r="K40" i="16"/>
  <c r="L39" i="16" s="1"/>
  <c r="L40" i="16" s="1"/>
  <c r="M39" i="16" s="1"/>
  <c r="M40" i="16" s="1"/>
  <c r="J40" i="16"/>
  <c r="J40" i="3" l="1"/>
  <c r="K39" i="3"/>
  <c r="K39" i="4"/>
  <c r="J40" i="4"/>
  <c r="K39" i="6"/>
  <c r="J40" i="6"/>
  <c r="K39" i="1"/>
  <c r="J40" i="1"/>
  <c r="K39" i="2"/>
  <c r="J40" i="2"/>
  <c r="K39" i="5"/>
  <c r="J40" i="5"/>
  <c r="Z40" i="1"/>
  <c r="Z38" i="17"/>
  <c r="X40" i="17"/>
  <c r="Z40" i="17" s="1"/>
  <c r="X40" i="8"/>
  <c r="Z40" i="8" s="1"/>
  <c r="Z38" i="8"/>
  <c r="Z38" i="9"/>
  <c r="X40" i="9"/>
  <c r="Z40" i="9" s="1"/>
  <c r="X40" i="5"/>
  <c r="Z40" i="5" s="1"/>
  <c r="Z38" i="5"/>
  <c r="Z38" i="22"/>
  <c r="X40" i="22"/>
  <c r="Z40" i="22" s="1"/>
  <c r="J40" i="20"/>
  <c r="Z38" i="6"/>
  <c r="X40" i="6"/>
  <c r="Z40" i="6" s="1"/>
  <c r="Z38" i="3"/>
  <c r="X40" i="3"/>
  <c r="Z40" i="3" s="1"/>
  <c r="J40" i="12"/>
  <c r="Z38" i="4"/>
  <c r="X40" i="4"/>
  <c r="Z40" i="4" s="1"/>
  <c r="Z38" i="10"/>
  <c r="X40" i="10"/>
  <c r="Z40" i="10" s="1"/>
  <c r="X40" i="21"/>
  <c r="Z40" i="21" s="1"/>
  <c r="Z38" i="21"/>
  <c r="Z38" i="19"/>
  <c r="X40" i="19"/>
  <c r="Z40" i="19" s="1"/>
  <c r="Z38" i="2"/>
  <c r="X40" i="2"/>
  <c r="Z40" i="2" s="1"/>
  <c r="X40" i="7"/>
  <c r="Z40" i="7" s="1"/>
  <c r="Z38" i="7"/>
  <c r="Z38" i="20"/>
  <c r="X40" i="20"/>
  <c r="Z40" i="20" s="1"/>
  <c r="J40" i="7"/>
  <c r="Z38" i="23"/>
  <c r="Y40" i="23"/>
  <c r="Z40" i="23" s="1"/>
  <c r="Z38" i="11"/>
  <c r="X40" i="11"/>
  <c r="Z40" i="11" s="1"/>
  <c r="Z40" i="16"/>
  <c r="N39" i="23"/>
  <c r="K40" i="23"/>
  <c r="L39" i="23" s="1"/>
  <c r="L40" i="23" s="1"/>
  <c r="M39" i="23" s="1"/>
  <c r="M40" i="23" s="1"/>
  <c r="N39" i="3"/>
  <c r="K40" i="3"/>
  <c r="L39" i="3" s="1"/>
  <c r="L40" i="3" s="1"/>
  <c r="M39" i="3" s="1"/>
  <c r="M40" i="3" s="1"/>
  <c r="N39" i="22"/>
  <c r="K40" i="22"/>
  <c r="L39" i="22" s="1"/>
  <c r="L40" i="22" s="1"/>
  <c r="M39" i="22" s="1"/>
  <c r="M40" i="22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39" i="20"/>
  <c r="K40" i="20"/>
  <c r="L39" i="20" s="1"/>
  <c r="L40" i="20" s="1"/>
  <c r="M39" i="20" s="1"/>
  <c r="M40" i="20" s="1"/>
  <c r="N39" i="21"/>
  <c r="K40" i="21"/>
  <c r="L39" i="21" s="1"/>
  <c r="L40" i="21" s="1"/>
  <c r="M39" i="21" s="1"/>
  <c r="M40" i="21" s="1"/>
  <c r="N39" i="17"/>
  <c r="K40" i="17"/>
  <c r="L39" i="17" s="1"/>
  <c r="L40" i="17" s="1"/>
  <c r="M39" i="17" s="1"/>
  <c r="M40" i="17" s="1"/>
  <c r="N39" i="4"/>
  <c r="K40" i="4"/>
  <c r="L39" i="4" s="1"/>
  <c r="L40" i="4" s="1"/>
  <c r="M39" i="4" s="1"/>
  <c r="M40" i="4" s="1"/>
  <c r="N39" i="18"/>
  <c r="K40" i="18"/>
  <c r="L39" i="18" s="1"/>
  <c r="L40" i="18" s="1"/>
  <c r="M39" i="18" s="1"/>
  <c r="M40" i="18" s="1"/>
  <c r="N39" i="15"/>
  <c r="K40" i="15"/>
  <c r="L39" i="15" s="1"/>
  <c r="L40" i="15" s="1"/>
  <c r="M39" i="15" s="1"/>
  <c r="M40" i="15" s="1"/>
  <c r="N39" i="12"/>
  <c r="K40" i="12"/>
  <c r="L39" i="12" s="1"/>
  <c r="L40" i="12" s="1"/>
  <c r="M39" i="12" s="1"/>
  <c r="M40" i="12" s="1"/>
  <c r="N39" i="9"/>
  <c r="K40" i="9"/>
  <c r="L39" i="9" s="1"/>
  <c r="L40" i="9" s="1"/>
  <c r="M39" i="9" s="1"/>
  <c r="M40" i="9" s="1"/>
  <c r="N40" i="16"/>
  <c r="O39" i="16"/>
  <c r="N39" i="10"/>
  <c r="K40" i="10"/>
  <c r="L39" i="10" s="1"/>
  <c r="L40" i="10" s="1"/>
  <c r="M39" i="10" s="1"/>
  <c r="M40" i="10" s="1"/>
  <c r="N39" i="11"/>
  <c r="K40" i="11"/>
  <c r="L39" i="11" s="1"/>
  <c r="L40" i="11" s="1"/>
  <c r="M39" i="11" s="1"/>
  <c r="M40" i="11" s="1"/>
  <c r="N39" i="19"/>
  <c r="K40" i="19"/>
  <c r="L39" i="19" s="1"/>
  <c r="L40" i="19" s="1"/>
  <c r="M39" i="19" s="1"/>
  <c r="M40" i="19" s="1"/>
  <c r="N39" i="14"/>
  <c r="K40" i="14"/>
  <c r="L39" i="14" s="1"/>
  <c r="L40" i="14" s="1"/>
  <c r="M39" i="14" s="1"/>
  <c r="M40" i="14" s="1"/>
  <c r="N39" i="13"/>
  <c r="K40" i="13"/>
  <c r="L39" i="13" s="1"/>
  <c r="L40" i="13" s="1"/>
  <c r="M39" i="13" s="1"/>
  <c r="M40" i="13" s="1"/>
  <c r="N39" i="5"/>
  <c r="K40" i="5"/>
  <c r="L39" i="5" s="1"/>
  <c r="L40" i="5" s="1"/>
  <c r="M39" i="5" s="1"/>
  <c r="M40" i="5" s="1"/>
  <c r="N40" i="8"/>
  <c r="O39" i="8"/>
  <c r="N39" i="6"/>
  <c r="K40" i="6"/>
  <c r="L39" i="6" s="1"/>
  <c r="L40" i="6" s="1"/>
  <c r="M39" i="6" s="1"/>
  <c r="M40" i="6" s="1"/>
  <c r="K40" i="1" l="1"/>
  <c r="L39" i="1" s="1"/>
  <c r="L40" i="1" s="1"/>
  <c r="M39" i="1" s="1"/>
  <c r="M40" i="1" s="1"/>
  <c r="N39" i="1"/>
  <c r="O39" i="10"/>
  <c r="N40" i="10"/>
  <c r="N40" i="19"/>
  <c r="O39" i="19"/>
  <c r="N40" i="21"/>
  <c r="O39" i="21"/>
  <c r="O39" i="18"/>
  <c r="N40" i="18"/>
  <c r="N40" i="22"/>
  <c r="O39" i="22"/>
  <c r="N40" i="6"/>
  <c r="O39" i="6"/>
  <c r="O39" i="20"/>
  <c r="N40" i="20"/>
  <c r="O40" i="8"/>
  <c r="P39" i="8" s="1"/>
  <c r="P40" i="8" s="1"/>
  <c r="Q39" i="8" s="1"/>
  <c r="Q40" i="8" s="1"/>
  <c r="R39" i="8"/>
  <c r="O39" i="2"/>
  <c r="N40" i="2"/>
  <c r="O39" i="17"/>
  <c r="N40" i="17"/>
  <c r="N40" i="23"/>
  <c r="O39" i="23"/>
  <c r="N40" i="13"/>
  <c r="O39" i="13"/>
  <c r="N40" i="15"/>
  <c r="O39" i="15"/>
  <c r="N40" i="14"/>
  <c r="O39" i="14"/>
  <c r="O40" i="16"/>
  <c r="P39" i="16" s="1"/>
  <c r="P40" i="16" s="1"/>
  <c r="Q39" i="16" s="1"/>
  <c r="Q40" i="16" s="1"/>
  <c r="R39" i="16"/>
  <c r="O39" i="9"/>
  <c r="N40" i="9"/>
  <c r="O39" i="4"/>
  <c r="N40" i="4"/>
  <c r="N40" i="3"/>
  <c r="O39" i="3"/>
  <c r="N40" i="5"/>
  <c r="O39" i="5"/>
  <c r="N40" i="11"/>
  <c r="O39" i="11"/>
  <c r="O39" i="12"/>
  <c r="N40" i="12"/>
  <c r="N40" i="7"/>
  <c r="O39" i="7"/>
  <c r="N40" i="1" l="1"/>
  <c r="O39" i="1"/>
  <c r="R39" i="3"/>
  <c r="O40" i="3"/>
  <c r="P39" i="3" s="1"/>
  <c r="P40" i="3" s="1"/>
  <c r="Q39" i="3" s="1"/>
  <c r="Q40" i="3" s="1"/>
  <c r="R39" i="5"/>
  <c r="O40" i="5"/>
  <c r="P39" i="5" s="1"/>
  <c r="P40" i="5" s="1"/>
  <c r="Q39" i="5" s="1"/>
  <c r="Q40" i="5" s="1"/>
  <c r="O40" i="18"/>
  <c r="P39" i="18" s="1"/>
  <c r="P40" i="18" s="1"/>
  <c r="Q39" i="18" s="1"/>
  <c r="Q40" i="18" s="1"/>
  <c r="R39" i="18"/>
  <c r="O40" i="7"/>
  <c r="P39" i="7" s="1"/>
  <c r="P40" i="7" s="1"/>
  <c r="Q39" i="7" s="1"/>
  <c r="Q40" i="7" s="1"/>
  <c r="R39" i="7"/>
  <c r="S39" i="16"/>
  <c r="R40" i="16"/>
  <c r="O40" i="15"/>
  <c r="P39" i="15" s="1"/>
  <c r="P40" i="15" s="1"/>
  <c r="Q39" i="15" s="1"/>
  <c r="Q40" i="15" s="1"/>
  <c r="R39" i="15"/>
  <c r="O40" i="22"/>
  <c r="P39" i="22" s="1"/>
  <c r="P40" i="22" s="1"/>
  <c r="Q39" i="22" s="1"/>
  <c r="Q40" i="22" s="1"/>
  <c r="R39" i="22"/>
  <c r="R39" i="13"/>
  <c r="O40" i="13"/>
  <c r="P39" i="13" s="1"/>
  <c r="P40" i="13" s="1"/>
  <c r="Q39" i="13" s="1"/>
  <c r="Q40" i="13" s="1"/>
  <c r="S39" i="8"/>
  <c r="R40" i="8"/>
  <c r="O40" i="23"/>
  <c r="P39" i="23" s="1"/>
  <c r="P40" i="23" s="1"/>
  <c r="Q39" i="23" s="1"/>
  <c r="Q40" i="23" s="1"/>
  <c r="R39" i="23"/>
  <c r="R39" i="21"/>
  <c r="O40" i="21"/>
  <c r="P39" i="21" s="1"/>
  <c r="P40" i="21" s="1"/>
  <c r="Q39" i="21" s="1"/>
  <c r="Q40" i="21" s="1"/>
  <c r="R39" i="20"/>
  <c r="O40" i="20"/>
  <c r="P39" i="20" s="1"/>
  <c r="P40" i="20" s="1"/>
  <c r="Q39" i="20" s="1"/>
  <c r="Q40" i="20" s="1"/>
  <c r="O40" i="14"/>
  <c r="P39" i="14" s="1"/>
  <c r="P40" i="14" s="1"/>
  <c r="Q39" i="14" s="1"/>
  <c r="Q40" i="14" s="1"/>
  <c r="R39" i="14"/>
  <c r="O40" i="6"/>
  <c r="P39" i="6" s="1"/>
  <c r="P40" i="6" s="1"/>
  <c r="Q39" i="6" s="1"/>
  <c r="Q40" i="6" s="1"/>
  <c r="R39" i="6"/>
  <c r="R39" i="19"/>
  <c r="O40" i="19"/>
  <c r="P39" i="19" s="1"/>
  <c r="P40" i="19" s="1"/>
  <c r="Q39" i="19" s="1"/>
  <c r="Q40" i="19" s="1"/>
  <c r="R39" i="12"/>
  <c r="O40" i="12"/>
  <c r="P39" i="12" s="1"/>
  <c r="P40" i="12" s="1"/>
  <c r="Q39" i="12" s="1"/>
  <c r="Q40" i="12" s="1"/>
  <c r="R39" i="4"/>
  <c r="O40" i="4"/>
  <c r="P39" i="4" s="1"/>
  <c r="P40" i="4" s="1"/>
  <c r="Q39" i="4" s="1"/>
  <c r="Q40" i="4" s="1"/>
  <c r="R39" i="17"/>
  <c r="O40" i="17"/>
  <c r="P39" i="17" s="1"/>
  <c r="P40" i="17" s="1"/>
  <c r="Q39" i="17" s="1"/>
  <c r="Q40" i="17" s="1"/>
  <c r="R39" i="11"/>
  <c r="O40" i="11"/>
  <c r="P39" i="11" s="1"/>
  <c r="P40" i="11" s="1"/>
  <c r="Q39" i="11" s="1"/>
  <c r="Q40" i="11" s="1"/>
  <c r="R39" i="9"/>
  <c r="O40" i="9"/>
  <c r="P39" i="9" s="1"/>
  <c r="P40" i="9" s="1"/>
  <c r="Q39" i="9" s="1"/>
  <c r="Q40" i="9" s="1"/>
  <c r="O40" i="2"/>
  <c r="P39" i="2" s="1"/>
  <c r="P40" i="2" s="1"/>
  <c r="Q39" i="2" s="1"/>
  <c r="Q40" i="2" s="1"/>
  <c r="R39" i="2"/>
  <c r="O40" i="10"/>
  <c r="P39" i="10" s="1"/>
  <c r="P40" i="10" s="1"/>
  <c r="Q39" i="10" s="1"/>
  <c r="Q40" i="10" s="1"/>
  <c r="R39" i="10"/>
  <c r="O40" i="1" l="1"/>
  <c r="P39" i="1" s="1"/>
  <c r="P40" i="1" s="1"/>
  <c r="Q39" i="1" s="1"/>
  <c r="Q40" i="1" s="1"/>
  <c r="R39" i="1"/>
  <c r="R40" i="18"/>
  <c r="S39" i="18"/>
  <c r="R40" i="21"/>
  <c r="S39" i="21"/>
  <c r="R40" i="6"/>
  <c r="S39" i="6"/>
  <c r="R40" i="14"/>
  <c r="S39" i="14"/>
  <c r="R40" i="11"/>
  <c r="S39" i="11"/>
  <c r="R40" i="17"/>
  <c r="S39" i="17"/>
  <c r="R40" i="10"/>
  <c r="S39" i="10"/>
  <c r="S39" i="23"/>
  <c r="R40" i="23"/>
  <c r="S39" i="4"/>
  <c r="R40" i="4"/>
  <c r="R40" i="3"/>
  <c r="S39" i="3"/>
  <c r="R40" i="13"/>
  <c r="S39" i="13"/>
  <c r="R40" i="19"/>
  <c r="S39" i="19"/>
  <c r="R40" i="22"/>
  <c r="S39" i="22"/>
  <c r="R40" i="5"/>
  <c r="S39" i="5"/>
  <c r="S39" i="15"/>
  <c r="R40" i="15"/>
  <c r="R40" i="2"/>
  <c r="S39" i="2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R40" i="9"/>
  <c r="S39" i="9"/>
  <c r="S39" i="12"/>
  <c r="R40" i="12"/>
  <c r="S39" i="20"/>
  <c r="R40" i="20"/>
  <c r="S39" i="7"/>
  <c r="R40" i="7"/>
  <c r="S39" i="1" l="1"/>
  <c r="R40" i="1"/>
  <c r="V39" i="19"/>
  <c r="S40" i="19"/>
  <c r="T39" i="19" s="1"/>
  <c r="T40" i="19" s="1"/>
  <c r="U39" i="19" s="1"/>
  <c r="U40" i="19" s="1"/>
  <c r="V40" i="19" s="1"/>
  <c r="W40" i="19" s="1"/>
  <c r="V39" i="12"/>
  <c r="S40" i="12"/>
  <c r="T39" i="12" s="1"/>
  <c r="T40" i="12" s="1"/>
  <c r="U39" i="12" s="1"/>
  <c r="U40" i="12" s="1"/>
  <c r="V40" i="12" s="1"/>
  <c r="W40" i="12" s="1"/>
  <c r="V39" i="23"/>
  <c r="S40" i="23"/>
  <c r="T39" i="23" s="1"/>
  <c r="T40" i="23" s="1"/>
  <c r="U39" i="23" s="1"/>
  <c r="U40" i="23" s="1"/>
  <c r="V40" i="23" s="1"/>
  <c r="W40" i="23" s="1"/>
  <c r="V39" i="13"/>
  <c r="S40" i="13"/>
  <c r="T39" i="13" s="1"/>
  <c r="T40" i="13" s="1"/>
  <c r="U39" i="13" s="1"/>
  <c r="U40" i="13" s="1"/>
  <c r="V40" i="13" s="1"/>
  <c r="W40" i="13" s="1"/>
  <c r="V39" i="2"/>
  <c r="S40" i="2"/>
  <c r="T39" i="2" s="1"/>
  <c r="T40" i="2" s="1"/>
  <c r="U39" i="2" s="1"/>
  <c r="U40" i="2" s="1"/>
  <c r="V40" i="2" s="1"/>
  <c r="W40" i="2" s="1"/>
  <c r="V39" i="9"/>
  <c r="S40" i="9"/>
  <c r="T39" i="9" s="1"/>
  <c r="T40" i="9" s="1"/>
  <c r="U39" i="9" s="1"/>
  <c r="U40" i="9" s="1"/>
  <c r="V40" i="9" s="1"/>
  <c r="W40" i="9" s="1"/>
  <c r="V39" i="10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V39" i="17"/>
  <c r="S40" i="17"/>
  <c r="T39" i="17" s="1"/>
  <c r="T40" i="17" s="1"/>
  <c r="U39" i="17" s="1"/>
  <c r="U40" i="17" s="1"/>
  <c r="V40" i="17" s="1"/>
  <c r="W40" i="17" s="1"/>
  <c r="V39" i="11"/>
  <c r="S40" i="11"/>
  <c r="T39" i="11" s="1"/>
  <c r="T40" i="11" s="1"/>
  <c r="U39" i="11" s="1"/>
  <c r="U40" i="11" s="1"/>
  <c r="V40" i="11" s="1"/>
  <c r="W40" i="11" s="1"/>
  <c r="V39" i="18"/>
  <c r="S40" i="18"/>
  <c r="T39" i="18" s="1"/>
  <c r="T40" i="18" s="1"/>
  <c r="U39" i="18" s="1"/>
  <c r="U40" i="18" s="1"/>
  <c r="V40" i="18" s="1"/>
  <c r="W40" i="18" s="1"/>
  <c r="V39" i="14"/>
  <c r="S40" i="14"/>
  <c r="T39" i="14" s="1"/>
  <c r="T40" i="14" s="1"/>
  <c r="U39" i="14" s="1"/>
  <c r="U40" i="14" s="1"/>
  <c r="V40" i="14" s="1"/>
  <c r="W40" i="14" s="1"/>
  <c r="V39" i="6"/>
  <c r="S40" i="6"/>
  <c r="T39" i="6" s="1"/>
  <c r="T40" i="6" s="1"/>
  <c r="U39" i="6" s="1"/>
  <c r="U40" i="6" s="1"/>
  <c r="V40" i="6" s="1"/>
  <c r="W40" i="6" s="1"/>
  <c r="V39" i="15"/>
  <c r="S40" i="15"/>
  <c r="T39" i="15" s="1"/>
  <c r="T40" i="15" s="1"/>
  <c r="U39" i="15" s="1"/>
  <c r="U40" i="15" s="1"/>
  <c r="V40" i="15" s="1"/>
  <c r="W40" i="15" s="1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V39" i="7"/>
  <c r="S40" i="7"/>
  <c r="T39" i="7" s="1"/>
  <c r="T40" i="7" s="1"/>
  <c r="U39" i="7" s="1"/>
  <c r="U40" i="7" s="1"/>
  <c r="V40" i="7" s="1"/>
  <c r="W40" i="7" s="1"/>
  <c r="V39" i="22"/>
  <c r="S40" i="22"/>
  <c r="T39" i="22" s="1"/>
  <c r="T40" i="22" s="1"/>
  <c r="U39" i="22" s="1"/>
  <c r="U40" i="22" s="1"/>
  <c r="V40" i="22" s="1"/>
  <c r="W40" i="22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S40" i="1" l="1"/>
  <c r="T39" i="1" s="1"/>
  <c r="T40" i="1" s="1"/>
  <c r="U39" i="1" s="1"/>
  <c r="U40" i="1" s="1"/>
  <c r="V40" i="1" s="1"/>
  <c r="W40" i="1" s="1"/>
  <c r="V39" i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<sst xmlns="http://schemas.openxmlformats.org/spreadsheetml/2006/main" count="2415" uniqueCount="88">
  <si>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</si>
  <si>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</si>
  <si>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</si>
  <si>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</si>
  <si>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</si>
  <si>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</si>
  <si>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</si>
  <si>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</si>
  <si>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</si>
  <si>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</si>
  <si>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</si>
  <si>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</si>
  <si>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</si>
  <si>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</si>
  <si>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</si>
  <si>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</si>
  <si>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</si>
  <si>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</si>
  <si>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</si>
  <si>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</si>
  <si>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</si>
  <si>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</si>
  <si>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</si>
  <si>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</si>
  <si>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</si>
  <si>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</si>
  <si>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</si>
  <si>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</si>
  <si>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</si>
  <si>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</si>
  <si>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</si>
  <si>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</si>
  <si>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</si>
  <si>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</si>
  <si>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</si>
  <si>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</si>
  <si>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</si>
  <si>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</si>
  <si>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</si>
  <si>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</si>
  <si>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</si>
  <si>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</si>
  <si>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</si>
  <si>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</si>
  <si>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</si>
  <si>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</si>
  <si>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</si>
  <si>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</si>
  <si>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</si>
  <si>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</si>
  <si>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</si>
  <si>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</si>
  <si>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</si>
  <si>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</si>
  <si>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</si>
  <si>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</si>
  <si>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</si>
  <si>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</si>
  <si>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</si>
  <si>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</si>
  <si>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</si>
  <si>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</si>
  <si>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</si>
  <si>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management                                   ) for 1st Quarter ended 30 September 2024 (Figures Finalised as at 2024/10/25)</t>
  </si>
  <si>
    <t>North West: Rustenburg (NW373) - Table C7 Quarterly Budgeted Cash Flows ( Waste management                                   ) for 1st Quarter ended 30 September 2024 (Figures Finalised as at 2024/10/25)</t>
  </si>
  <si>
    <t>North West: Kgetlengrivier (NW374) - Table C7 Quarterly Budgeted Cash Flows ( Waste management                                   ) for 1st Quarter ended 30 September 2024 (Figures Finalised as at 2024/10/25)</t>
  </si>
  <si>
    <t>North West: Moses Kotane (NW375) - Table C7 Quarterly Budgeted Cash Flows ( Waste management                                   ) for 1st Quarter ended 30 September 2024 (Figures Finalised as at 2024/10/25)</t>
  </si>
  <si>
    <t>North West: Bojanala Platinum (DC37) - Table C7 Quarterly Budgeted Cash Flows ( Waste management                                   ) for 1st Quarter ended 30 September 2024 (Figures Finalised as at 2024/10/25)</t>
  </si>
  <si>
    <t>North West: Ratlou (NW381) - Table C7 Quarterly Budgeted Cash Flows ( Waste management                                   ) for 1st Quarter ended 30 September 2024 (Figures Finalised as at 2024/10/25)</t>
  </si>
  <si>
    <t>North West: Tswaing (NW382) - Table C7 Quarterly Budgeted Cash Flows ( Waste management                                   ) for 1st Quarter ended 30 September 2024 (Figures Finalised as at 2024/10/25)</t>
  </si>
  <si>
    <t>North West: Mafikeng (NW383) - Table C7 Quarterly Budgeted Cash Flows ( Waste management                                   ) for 1st Quarter ended 30 September 2024 (Figures Finalised as at 2024/10/25)</t>
  </si>
  <si>
    <t>North West: Ditsobotla (NW384) - Table C7 Quarterly Budgeted Cash Flows ( Waste management                                   ) for 1st Quarter ended 30 September 2024 (Figures Finalised as at 2024/10/25)</t>
  </si>
  <si>
    <t>North West: Ramotshere Moiloa (NW385) - Table C7 Quarterly Budgeted Cash Flows ( Waste management                                   ) for 1st Quarter ended 30 September 2024 (Figures Finalised as at 2024/10/25)</t>
  </si>
  <si>
    <t>North West: Ngaka Modiri Molema (DC38) - Table C7 Quarterly Budgeted Cash Flows ( Waste management                                   ) for 1st Quarter ended 30 September 2024 (Figures Finalised as at 2024/10/25)</t>
  </si>
  <si>
    <t>North West: Naledi (NW) (NW392) - Table C7 Quarterly Budgeted Cash Flows ( Waste management                                   ) for 1st Quarter ended 30 September 2024 (Figures Finalised as at 2024/10/25)</t>
  </si>
  <si>
    <t>North West: Mamusa (NW393) - Table C7 Quarterly Budgeted Cash Flows ( Waste management                                   ) for 1st Quarter ended 30 September 2024 (Figures Finalised as at 2024/10/25)</t>
  </si>
  <si>
    <t>North West: Greater Taung (NW394) - Table C7 Quarterly Budgeted Cash Flows ( Waste management                                   ) for 1st Quarter ended 30 September 2024 (Figures Finalised as at 2024/10/25)</t>
  </si>
  <si>
    <t>North West: Lekwa-Teemane (NW396) - Table C7 Quarterly Budgeted Cash Flows ( Waste management                                   ) for 1st Quarter ended 30 September 2024 (Figures Finalised as at 2024/10/25)</t>
  </si>
  <si>
    <t>North West: Kagisano-Molopo (NW397) - Table C7 Quarterly Budgeted Cash Flows ( Waste management                                   ) for 1st Quarter ended 30 September 2024 (Figures Finalised as at 2024/10/25)</t>
  </si>
  <si>
    <t>North West: Dr Ruth Segomotsi Mompati (DC39) - Table C7 Quarterly Budgeted Cash Flows ( Waste management                                   ) for 1st Quarter ended 30 September 2024 (Figures Finalised as at 2024/10/25)</t>
  </si>
  <si>
    <t>North West: City of Matlosana (NW403) - Table C7 Quarterly Budgeted Cash Flows ( Waste management                                   ) for 1st Quarter ended 30 September 2024 (Figures Finalised as at 2024/10/25)</t>
  </si>
  <si>
    <t>North West: Maquassi Hills (NW404) - Table C7 Quarterly Budgeted Cash Flows ( Waste management                                   ) for 1st Quarter ended 30 September 2024 (Figures Finalised as at 2024/10/25)</t>
  </si>
  <si>
    <t>North West: J B Marks (NW405) - Table C7 Quarterly Budgeted Cash Flows ( Waste management                                   ) for 1st Quarter ended 30 September 2024 (Figures Finalised as at 2024/10/25)</t>
  </si>
  <si>
    <t>North West: Dr Kenneth Kaunda (DC40) - Table C7 Quarterly Budgeted Cash Flows ( Waste management                                   ) for 1st Quarter ended 30 September 2024 (Figures Finalised as at 2024/10/25)</t>
  </si>
  <si>
    <t>Summary - Table C7 Quarterly Budgeted Cash Flows ( Waste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</si>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</sst>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82637738</v>
      </c>
      <c r="D7" s="18"/>
      <c r="E7" s="19">
        <v>289561361</v>
      </c>
      <c r="F7" s="20">
        <v>289561361</v>
      </c>
      <c r="G7" s="20">
        <v>7208016</v>
      </c>
      <c r="H7" s="20">
        <v>8784372</v>
      </c>
      <c r="I7" s="20">
        <v>7640439</v>
      </c>
      <c r="J7" s="20">
        <v>23632827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23632827</v>
      </c>
      <c r="X7" s="20">
        <v>73599900</v>
      </c>
      <c r="Y7" s="20">
        <v>-49967073</v>
      </c>
      <c r="Z7" s="21">
        <v>-67.890137078990591</v>
      </c>
      <c r="AA7" s="22">
        <v>289561361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1020865</v>
      </c>
      <c r="F8" s="20">
        <v>1020865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255219</v>
      </c>
      <c r="Y8" s="20">
        <v>-255219</v>
      </c>
      <c r="Z8" s="21">
        <v>-100</v>
      </c>
      <c r="AA8" s="22">
        <v>1020865</v>
      </c>
    </row>
    <row r="9" spans="1:27" ht="13.5" x14ac:dyDescent="0.25">
      <c r="A9" s="23" t="s">
        <v>37</v>
      </c>
      <c r="B9" s="17" t="s">
        <v>6</v>
      </c>
      <c r="C9" s="18">
        <v>122</v>
      </c>
      <c r="D9" s="18"/>
      <c r="E9" s="19">
        <v>203081262</v>
      </c>
      <c r="F9" s="20">
        <v>203081262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50770317</v>
      </c>
      <c r="Y9" s="20">
        <v>-50770317</v>
      </c>
      <c r="Z9" s="21">
        <v>-100</v>
      </c>
      <c r="AA9" s="22">
        <v>203081262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21499542</v>
      </c>
      <c r="F11" s="20">
        <v>21499542</v>
      </c>
      <c r="G11" s="20">
        <v>26780</v>
      </c>
      <c r="H11" s="20">
        <v>24130</v>
      </c>
      <c r="I11" s="20">
        <v>51589</v>
      </c>
      <c r="J11" s="20">
        <v>102499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102499</v>
      </c>
      <c r="X11" s="20">
        <v>5374884</v>
      </c>
      <c r="Y11" s="20">
        <v>-5272385</v>
      </c>
      <c r="Z11" s="21">
        <v>-98.09300070475939</v>
      </c>
      <c r="AA11" s="22">
        <v>21499542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-7067171</v>
      </c>
      <c r="D14" s="18"/>
      <c r="E14" s="19">
        <v>-420259078</v>
      </c>
      <c r="F14" s="20">
        <v>-420259078</v>
      </c>
      <c r="G14" s="20">
        <v>-1089437</v>
      </c>
      <c r="H14" s="20">
        <v>-699325</v>
      </c>
      <c r="I14" s="20">
        <v>-611069</v>
      </c>
      <c r="J14" s="20">
        <v>-2399831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-2399831</v>
      </c>
      <c r="X14" s="20">
        <v>-105058116</v>
      </c>
      <c r="Y14" s="20">
        <v>102658285</v>
      </c>
      <c r="Z14" s="21">
        <v>-97.715710988002101</v>
      </c>
      <c r="AA14" s="22">
        <v>-420259078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-1198806</v>
      </c>
      <c r="Y16" s="20">
        <v>1198806</v>
      </c>
      <c r="Z16" s="21">
        <v>-100</v>
      </c>
      <c r="AA16" s="22">
        <v>-4795227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75570689</v>
      </c>
      <c r="D17" s="26">
        <f>SUM(D6:D16)</f>
        <v>0</v>
      </c>
      <c r="E17" s="27">
        <f t="shared" si="0"/>
        <v>90108725</v>
      </c>
      <c r="F17" s="28">
        <f t="shared" si="0"/>
        <v>90108725</v>
      </c>
      <c r="G17" s="28">
        <f t="shared" si="0"/>
        <v>6145359</v>
      </c>
      <c r="H17" s="28">
        <f t="shared" si="0"/>
        <v>8109177</v>
      </c>
      <c r="I17" s="28">
        <f t="shared" si="0"/>
        <v>7080959</v>
      </c>
      <c r="J17" s="28">
        <f t="shared" si="0"/>
        <v>21335495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21335495</v>
      </c>
      <c r="X17" s="28">
        <f t="shared" si="0"/>
        <v>23743398</v>
      </c>
      <c r="Y17" s="28">
        <f t="shared" si="0"/>
        <v>-2407903</v>
      </c>
      <c r="Z17" s="29">
        <f>+IF(X17&lt;&gt;0,+(Y17/X17)*100,0)</f>
        <v>-10.141358031398875</v>
      </c>
      <c r="AA17" s="30">
        <f>SUM(AA6:AA16)</f>
        <v>90108725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-6000408</v>
      </c>
      <c r="D26" s="18"/>
      <c r="E26" s="19">
        <v>-27421410</v>
      </c>
      <c r="F26" s="20">
        <v>-27421410</v>
      </c>
      <c r="G26" s="20">
        <v>-7109655</v>
      </c>
      <c r="H26" s="20"/>
      <c r="I26" s="20">
        <v>-6326228</v>
      </c>
      <c r="J26" s="20">
        <v>-13435883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-13435883</v>
      </c>
      <c r="X26" s="20">
        <v>-6855351</v>
      </c>
      <c r="Y26" s="20">
        <v>-6580532</v>
      </c>
      <c r="Z26" s="21">
        <v>95.991175360678099</v>
      </c>
      <c r="AA26" s="22">
        <v>-27421410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-6000408</v>
      </c>
      <c r="D27" s="26">
        <f>SUM(D21:D26)</f>
        <v>0</v>
      </c>
      <c r="E27" s="27">
        <f t="shared" si="1"/>
        <v>-27421410</v>
      </c>
      <c r="F27" s="28">
        <f t="shared" si="1"/>
        <v>-27421410</v>
      </c>
      <c r="G27" s="28">
        <f t="shared" si="1"/>
        <v>-7109655</v>
      </c>
      <c r="H27" s="28">
        <f t="shared" si="1"/>
        <v>0</v>
      </c>
      <c r="I27" s="28">
        <f t="shared" si="1"/>
        <v>-6326228</v>
      </c>
      <c r="J27" s="28">
        <f t="shared" si="1"/>
        <v>-13435883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-13435883</v>
      </c>
      <c r="X27" s="28">
        <f t="shared" si="1"/>
        <v>-6855351</v>
      </c>
      <c r="Y27" s="28">
        <f t="shared" si="1"/>
        <v>-6580532</v>
      </c>
      <c r="Z27" s="29">
        <f>+IF(X27&lt;&gt;0,+(Y27/X27)*100,0)</f>
        <v>95.991175360678099</v>
      </c>
      <c r="AA27" s="30">
        <f>SUM(AA21:AA26)</f>
        <v>-27421410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69570281</v>
      </c>
      <c r="D38" s="32">
        <f>+D17+D27+D36</f>
        <v>0</v>
      </c>
      <c r="E38" s="33">
        <f t="shared" si="3"/>
        <v>62687315</v>
      </c>
      <c r="F38" s="2">
        <f t="shared" si="3"/>
        <v>62687315</v>
      </c>
      <c r="G38" s="2">
        <f t="shared" si="3"/>
        <v>-964296</v>
      </c>
      <c r="H38" s="2">
        <f t="shared" si="3"/>
        <v>8109177</v>
      </c>
      <c r="I38" s="2">
        <f t="shared" si="3"/>
        <v>754731</v>
      </c>
      <c r="J38" s="2">
        <f t="shared" si="3"/>
        <v>7899612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7899612</v>
      </c>
      <c r="X38" s="2">
        <f t="shared" si="3"/>
        <v>16888047</v>
      </c>
      <c r="Y38" s="2">
        <f t="shared" si="3"/>
        <v>-8988435</v>
      </c>
      <c r="Z38" s="34">
        <f>+IF(X38&lt;&gt;0,+(Y38/X38)*100,0)</f>
        <v>-53.223649839439688</v>
      </c>
      <c r="AA38" s="35">
        <f>+AA17+AA27+AA36</f>
        <v>62687315</v>
      </c>
    </row>
    <row r="39" spans="1:27" ht="13.5" x14ac:dyDescent="0.25">
      <c r="A39" s="23" t="s">
        <v>60</v>
      </c>
      <c r="B39" s="17"/>
      <c r="C39" s="32">
        <v>173936621</v>
      </c>
      <c r="D39" s="32"/>
      <c r="E39" s="33">
        <v>165394552</v>
      </c>
      <c r="F39" s="2">
        <v>165394552</v>
      </c>
      <c r="G39" s="2">
        <v>180381890</v>
      </c>
      <c r="H39" s="2">
        <f>+G40+H60</f>
        <v>178591214</v>
      </c>
      <c r="I39" s="2">
        <f>+H40+I60</f>
        <v>185216900</v>
      </c>
      <c r="J39" s="2">
        <f>+G39</f>
        <v>180381890</v>
      </c>
      <c r="K39" s="2">
        <f>+I40+K60</f>
        <v>185971631</v>
      </c>
      <c r="L39" s="2">
        <f>+K40+L60</f>
        <v>185971631</v>
      </c>
      <c r="M39" s="2">
        <f>+L40+M60</f>
        <v>185971631</v>
      </c>
      <c r="N39" s="2">
        <f>+K39</f>
        <v>185971631</v>
      </c>
      <c r="O39" s="2">
        <f>+M40+O60</f>
        <v>185971631</v>
      </c>
      <c r="P39" s="2">
        <f>+O40+P60</f>
        <v>185971631</v>
      </c>
      <c r="Q39" s="2">
        <f>+P40+Q60</f>
        <v>185971631</v>
      </c>
      <c r="R39" s="2">
        <f>+O39</f>
        <v>185971631</v>
      </c>
      <c r="S39" s="2">
        <f>+Q40+S60</f>
        <v>185971631</v>
      </c>
      <c r="T39" s="2">
        <f>+S40+T60</f>
        <v>185971631</v>
      </c>
      <c r="U39" s="2">
        <f>+T40+U60</f>
        <v>185971631</v>
      </c>
      <c r="V39" s="2">
        <f>+S39</f>
        <v>185971631</v>
      </c>
      <c r="W39" s="2">
        <f>+G39</f>
        <v>180381890</v>
      </c>
      <c r="X39" s="2">
        <v>165394552</v>
      </c>
      <c r="Y39" s="2">
        <f>+W39-X39</f>
        <v>14987338</v>
      </c>
      <c r="Z39" s="34">
        <f>+IF(X39&lt;&gt;0,+(Y39/X39)*100,0)</f>
        <v>9.0615669130383445</v>
      </c>
      <c r="AA39" s="35">
        <v>165394552</v>
      </c>
    </row>
    <row r="40" spans="1:27" ht="13.5" x14ac:dyDescent="0.25">
      <c r="A40" s="41" t="s">
        <v>62</v>
      </c>
      <c r="B40" s="42" t="s">
        <v>61</v>
      </c>
      <c r="C40" s="43">
        <f>+C38+C39</f>
        <v>243506902</v>
      </c>
      <c r="D40" s="43">
        <f t="shared" ref="D40:AA40" si="4">+D38+D39</f>
        <v>0</v>
      </c>
      <c r="E40" s="44">
        <f t="shared" si="4"/>
        <v>228081867</v>
      </c>
      <c r="F40" s="45">
        <f t="shared" si="4"/>
        <v>228081867</v>
      </c>
      <c r="G40" s="45">
        <f t="shared" si="4"/>
        <v>179417594</v>
      </c>
      <c r="H40" s="45">
        <f t="shared" si="4"/>
        <v>186700391</v>
      </c>
      <c r="I40" s="45">
        <f t="shared" si="4"/>
        <v>185971631</v>
      </c>
      <c r="J40" s="45">
        <f>+I40</f>
        <v>185971631</v>
      </c>
      <c r="K40" s="45">
        <f t="shared" si="4"/>
        <v>185971631</v>
      </c>
      <c r="L40" s="45">
        <f t="shared" si="4"/>
        <v>185971631</v>
      </c>
      <c r="M40" s="45">
        <f t="shared" si="4"/>
        <v>185971631</v>
      </c>
      <c r="N40" s="45">
        <f>+M40</f>
        <v>185971631</v>
      </c>
      <c r="O40" s="45">
        <f t="shared" si="4"/>
        <v>185971631</v>
      </c>
      <c r="P40" s="45">
        <f t="shared" si="4"/>
        <v>185971631</v>
      </c>
      <c r="Q40" s="45">
        <f t="shared" si="4"/>
        <v>185971631</v>
      </c>
      <c r="R40" s="45">
        <f>+Q40</f>
        <v>185971631</v>
      </c>
      <c r="S40" s="45">
        <f t="shared" si="4"/>
        <v>185971631</v>
      </c>
      <c r="T40" s="45">
        <f t="shared" si="4"/>
        <v>185971631</v>
      </c>
      <c r="U40" s="45">
        <f t="shared" si="4"/>
        <v>185971631</v>
      </c>
      <c r="V40" s="45">
        <f>+U40</f>
        <v>185971631</v>
      </c>
      <c r="W40" s="45">
        <f>+V40</f>
        <v>185971631</v>
      </c>
      <c r="X40" s="45">
        <f t="shared" si="4"/>
        <v>182282599</v>
      </c>
      <c r="Y40" s="45">
        <f t="shared" si="4"/>
        <v>5998903</v>
      </c>
      <c r="Z40" s="46">
        <f>+IF(X40&lt;&gt;0,+(Y40/X40)*100,0)</f>
        <v>3.2909904910890591</v>
      </c>
      <c r="AA40" s="47">
        <f t="shared" si="4"/>
        <v>228081867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180381890</v>
      </c>
      <c r="H60">
        <v>-826380</v>
      </c>
      <c r="I60">
        <v>-1483491</v>
      </c>
      <c r="J60">
        <v>180381890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193343</v>
      </c>
      <c r="D7" s="18"/>
      <c r="E7" s="19">
        <v>7442271</v>
      </c>
      <c r="F7" s="20">
        <v>7442271</v>
      </c>
      <c r="G7" s="20">
        <v>10773</v>
      </c>
      <c r="H7" s="20">
        <v>4469</v>
      </c>
      <c r="I7" s="20">
        <v>49353</v>
      </c>
      <c r="J7" s="20">
        <v>64595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64595</v>
      </c>
      <c r="X7" s="20">
        <v>2245513</v>
      </c>
      <c r="Y7" s="20">
        <v>-2180918</v>
      </c>
      <c r="Z7" s="21">
        <v>-97.123374480575265</v>
      </c>
      <c r="AA7" s="22">
        <v>7442271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6499542</v>
      </c>
      <c r="F11" s="20">
        <v>6499542</v>
      </c>
      <c r="G11" s="20">
        <v>570</v>
      </c>
      <c r="H11" s="20">
        <v>173</v>
      </c>
      <c r="I11" s="20">
        <v>5122</v>
      </c>
      <c r="J11" s="20">
        <v>5865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5865</v>
      </c>
      <c r="X11" s="20">
        <v>1624884</v>
      </c>
      <c r="Y11" s="20">
        <v>-1619019</v>
      </c>
      <c r="Z11" s="21">
        <v>-99.639051156882587</v>
      </c>
      <c r="AA11" s="22">
        <v>6499542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-1517993</v>
      </c>
      <c r="F14" s="20">
        <v>-1517993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-379494</v>
      </c>
      <c r="Y14" s="20">
        <v>379494</v>
      </c>
      <c r="Z14" s="21">
        <v>-100</v>
      </c>
      <c r="AA14" s="22">
        <v>-1517993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193343</v>
      </c>
      <c r="D17" s="26">
        <f>SUM(D6:D16)</f>
        <v>0</v>
      </c>
      <c r="E17" s="27">
        <f t="shared" si="0"/>
        <v>12423820</v>
      </c>
      <c r="F17" s="28">
        <f t="shared" si="0"/>
        <v>12423820</v>
      </c>
      <c r="G17" s="28">
        <f t="shared" si="0"/>
        <v>11343</v>
      </c>
      <c r="H17" s="28">
        <f t="shared" si="0"/>
        <v>4642</v>
      </c>
      <c r="I17" s="28">
        <f t="shared" si="0"/>
        <v>54475</v>
      </c>
      <c r="J17" s="28">
        <f t="shared" si="0"/>
        <v>70460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70460</v>
      </c>
      <c r="X17" s="28">
        <f t="shared" si="0"/>
        <v>3490903</v>
      </c>
      <c r="Y17" s="28">
        <f t="shared" si="0"/>
        <v>-3420443</v>
      </c>
      <c r="Z17" s="29">
        <f>+IF(X17&lt;&gt;0,+(Y17/X17)*100,0)</f>
        <v>-97.981611061665134</v>
      </c>
      <c r="AA17" s="30">
        <f>SUM(AA6:AA16)</f>
        <v>12423820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193343</v>
      </c>
      <c r="D38" s="32">
        <f>+D17+D27+D36</f>
        <v>0</v>
      </c>
      <c r="E38" s="33">
        <f t="shared" si="3"/>
        <v>12423820</v>
      </c>
      <c r="F38" s="2">
        <f t="shared" si="3"/>
        <v>12423820</v>
      </c>
      <c r="G38" s="2">
        <f t="shared" si="3"/>
        <v>11343</v>
      </c>
      <c r="H38" s="2">
        <f t="shared" si="3"/>
        <v>4642</v>
      </c>
      <c r="I38" s="2">
        <f t="shared" si="3"/>
        <v>54475</v>
      </c>
      <c r="J38" s="2">
        <f t="shared" si="3"/>
        <v>70460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70460</v>
      </c>
      <c r="X38" s="2">
        <f t="shared" si="3"/>
        <v>3490903</v>
      </c>
      <c r="Y38" s="2">
        <f t="shared" si="3"/>
        <v>-3420443</v>
      </c>
      <c r="Z38" s="34">
        <f>+IF(X38&lt;&gt;0,+(Y38/X38)*100,0)</f>
        <v>-97.981611061665134</v>
      </c>
      <c r="AA38" s="35">
        <f>+AA17+AA27+AA36</f>
        <v>12423820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11343</v>
      </c>
      <c r="I39" s="2">
        <f>+H40+I60</f>
        <v>15985</v>
      </c>
      <c r="J39" s="2">
        <f>+G39</f>
        <v>0</v>
      </c>
      <c r="K39" s="2">
        <f>+I40+K60</f>
        <v>70460</v>
      </c>
      <c r="L39" s="2">
        <f>+K40+L60</f>
        <v>70460</v>
      </c>
      <c r="M39" s="2">
        <f>+L40+M60</f>
        <v>70460</v>
      </c>
      <c r="N39" s="2">
        <f>+K39</f>
        <v>70460</v>
      </c>
      <c r="O39" s="2">
        <f>+M40+O60</f>
        <v>70460</v>
      </c>
      <c r="P39" s="2">
        <f>+O40+P60</f>
        <v>70460</v>
      </c>
      <c r="Q39" s="2">
        <f>+P40+Q60</f>
        <v>70460</v>
      </c>
      <c r="R39" s="2">
        <f>+O39</f>
        <v>70460</v>
      </c>
      <c r="S39" s="2">
        <f>+Q40+S60</f>
        <v>70460</v>
      </c>
      <c r="T39" s="2">
        <f>+S40+T60</f>
        <v>70460</v>
      </c>
      <c r="U39" s="2">
        <f>+T40+U60</f>
        <v>70460</v>
      </c>
      <c r="V39" s="2">
        <f>+S39</f>
        <v>70460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193343</v>
      </c>
      <c r="D40" s="43">
        <f t="shared" ref="D40:AA40" si="4">+D38+D39</f>
        <v>0</v>
      </c>
      <c r="E40" s="44">
        <f t="shared" si="4"/>
        <v>12423820</v>
      </c>
      <c r="F40" s="45">
        <f t="shared" si="4"/>
        <v>12423820</v>
      </c>
      <c r="G40" s="45">
        <f t="shared" si="4"/>
        <v>11343</v>
      </c>
      <c r="H40" s="45">
        <f t="shared" si="4"/>
        <v>15985</v>
      </c>
      <c r="I40" s="45">
        <f t="shared" si="4"/>
        <v>70460</v>
      </c>
      <c r="J40" s="45">
        <f>+I40</f>
        <v>70460</v>
      </c>
      <c r="K40" s="45">
        <f t="shared" si="4"/>
        <v>70460</v>
      </c>
      <c r="L40" s="45">
        <f t="shared" si="4"/>
        <v>70460</v>
      </c>
      <c r="M40" s="45">
        <f t="shared" si="4"/>
        <v>70460</v>
      </c>
      <c r="N40" s="45">
        <f>+M40</f>
        <v>70460</v>
      </c>
      <c r="O40" s="45">
        <f t="shared" si="4"/>
        <v>70460</v>
      </c>
      <c r="P40" s="45">
        <f t="shared" si="4"/>
        <v>70460</v>
      </c>
      <c r="Q40" s="45">
        <f t="shared" si="4"/>
        <v>70460</v>
      </c>
      <c r="R40" s="45">
        <f>+Q40</f>
        <v>70460</v>
      </c>
      <c r="S40" s="45">
        <f t="shared" si="4"/>
        <v>70460</v>
      </c>
      <c r="T40" s="45">
        <f t="shared" si="4"/>
        <v>70460</v>
      </c>
      <c r="U40" s="45">
        <f t="shared" si="4"/>
        <v>70460</v>
      </c>
      <c r="V40" s="45">
        <f>+U40</f>
        <v>70460</v>
      </c>
      <c r="W40" s="45">
        <f>+V40</f>
        <v>70460</v>
      </c>
      <c r="X40" s="45">
        <f t="shared" si="4"/>
        <v>3490903</v>
      </c>
      <c r="Y40" s="45">
        <f t="shared" si="4"/>
        <v>-3420443</v>
      </c>
      <c r="Z40" s="46">
        <f>+IF(X40&lt;&gt;0,+(Y40/X40)*100,0)</f>
        <v>-97.981611061665134</v>
      </c>
      <c r="AA40" s="47">
        <f t="shared" si="4"/>
        <v>12423820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150409195</v>
      </c>
      <c r="F7" s="20">
        <v>150409195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37602300</v>
      </c>
      <c r="Y7" s="20">
        <v>-37602300</v>
      </c>
      <c r="Z7" s="21">
        <v>-100</v>
      </c>
      <c r="AA7" s="22">
        <v>150409195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1010375</v>
      </c>
      <c r="F8" s="20">
        <v>1010375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252597</v>
      </c>
      <c r="Y8" s="20">
        <v>-252597</v>
      </c>
      <c r="Z8" s="21">
        <v>-100</v>
      </c>
      <c r="AA8" s="22">
        <v>1010375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180995759</v>
      </c>
      <c r="F9" s="20">
        <v>180995759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45248940</v>
      </c>
      <c r="Y9" s="20">
        <v>-45248940</v>
      </c>
      <c r="Z9" s="21">
        <v>-100</v>
      </c>
      <c r="AA9" s="22">
        <v>180995759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-169921720</v>
      </c>
      <c r="F14" s="20">
        <v>-169921720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-42480435</v>
      </c>
      <c r="Y14" s="20">
        <v>42480435</v>
      </c>
      <c r="Z14" s="21">
        <v>-100</v>
      </c>
      <c r="AA14" s="22">
        <v>-169921720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-1198806</v>
      </c>
      <c r="Y16" s="20">
        <v>1198806</v>
      </c>
      <c r="Z16" s="21">
        <v>-100</v>
      </c>
      <c r="AA16" s="22">
        <v>-4795227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157698382</v>
      </c>
      <c r="F17" s="28">
        <f t="shared" si="0"/>
        <v>157698382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39424596</v>
      </c>
      <c r="Y17" s="28">
        <f t="shared" si="0"/>
        <v>-39424596</v>
      </c>
      <c r="Z17" s="29">
        <f>+IF(X17&lt;&gt;0,+(Y17/X17)*100,0)</f>
        <v>-100</v>
      </c>
      <c r="AA17" s="30">
        <f>SUM(AA6:AA16)</f>
        <v>157698382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-2281198</v>
      </c>
      <c r="F26" s="20">
        <v>-2281198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-570300</v>
      </c>
      <c r="Y26" s="20">
        <v>570300</v>
      </c>
      <c r="Z26" s="21">
        <v>-100</v>
      </c>
      <c r="AA26" s="22">
        <v>-2281198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-2281198</v>
      </c>
      <c r="F27" s="28">
        <f t="shared" si="1"/>
        <v>-2281198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-570300</v>
      </c>
      <c r="Y27" s="28">
        <f t="shared" si="1"/>
        <v>570300</v>
      </c>
      <c r="Z27" s="29">
        <f>+IF(X27&lt;&gt;0,+(Y27/X27)*100,0)</f>
        <v>-100</v>
      </c>
      <c r="AA27" s="30">
        <f>SUM(AA21:AA26)</f>
        <v>-2281198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155417184</v>
      </c>
      <c r="F38" s="2">
        <f t="shared" si="3"/>
        <v>155417184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38854296</v>
      </c>
      <c r="Y38" s="2">
        <f t="shared" si="3"/>
        <v>-38854296</v>
      </c>
      <c r="Z38" s="34">
        <f>+IF(X38&lt;&gt;0,+(Y38/X38)*100,0)</f>
        <v>-100</v>
      </c>
      <c r="AA38" s="35">
        <f>+AA17+AA27+AA36</f>
        <v>155417184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155417184</v>
      </c>
      <c r="F40" s="45">
        <f t="shared" si="4"/>
        <v>155417184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38854296</v>
      </c>
      <c r="Y40" s="45">
        <f t="shared" si="4"/>
        <v>-38854296</v>
      </c>
      <c r="Z40" s="46">
        <f>+IF(X40&lt;&gt;0,+(Y40/X40)*100,0)</f>
        <v>-100</v>
      </c>
      <c r="AA40" s="47">
        <f t="shared" si="4"/>
        <v>155417184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866190</v>
      </c>
      <c r="D7" s="18"/>
      <c r="E7" s="19">
        <v>-200183</v>
      </c>
      <c r="F7" s="20">
        <v>-200183</v>
      </c>
      <c r="G7" s="20">
        <v>5188</v>
      </c>
      <c r="H7" s="20">
        <v>23881</v>
      </c>
      <c r="I7" s="20">
        <v>22813</v>
      </c>
      <c r="J7" s="20">
        <v>51882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51882</v>
      </c>
      <c r="X7" s="20">
        <v>-57290</v>
      </c>
      <c r="Y7" s="20">
        <v>109172</v>
      </c>
      <c r="Z7" s="21">
        <v>-190.56030720893699</v>
      </c>
      <c r="AA7" s="22">
        <v>-200183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10490</v>
      </c>
      <c r="F8" s="20">
        <v>10490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2622</v>
      </c>
      <c r="Y8" s="20">
        <v>-2622</v>
      </c>
      <c r="Z8" s="21">
        <v>-100</v>
      </c>
      <c r="AA8" s="22">
        <v>10490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-6312185</v>
      </c>
      <c r="F14" s="20">
        <v>-6312185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-1824373</v>
      </c>
      <c r="Y14" s="20">
        <v>1824373</v>
      </c>
      <c r="Z14" s="21">
        <v>-100</v>
      </c>
      <c r="AA14" s="22">
        <v>-6312185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866190</v>
      </c>
      <c r="D17" s="26">
        <f>SUM(D6:D16)</f>
        <v>0</v>
      </c>
      <c r="E17" s="27">
        <f t="shared" si="0"/>
        <v>-6501878</v>
      </c>
      <c r="F17" s="28">
        <f t="shared" si="0"/>
        <v>-6501878</v>
      </c>
      <c r="G17" s="28">
        <f t="shared" si="0"/>
        <v>5188</v>
      </c>
      <c r="H17" s="28">
        <f t="shared" si="0"/>
        <v>23881</v>
      </c>
      <c r="I17" s="28">
        <f t="shared" si="0"/>
        <v>22813</v>
      </c>
      <c r="J17" s="28">
        <f t="shared" si="0"/>
        <v>51882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51882</v>
      </c>
      <c r="X17" s="28">
        <f t="shared" si="0"/>
        <v>-1879041</v>
      </c>
      <c r="Y17" s="28">
        <f t="shared" si="0"/>
        <v>1930923</v>
      </c>
      <c r="Z17" s="29">
        <f>+IF(X17&lt;&gt;0,+(Y17/X17)*100,0)</f>
        <v>-102.76108930033992</v>
      </c>
      <c r="AA17" s="30">
        <f>SUM(AA6:AA16)</f>
        <v>-6501878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866190</v>
      </c>
      <c r="D38" s="32">
        <f>+D17+D27+D36</f>
        <v>0</v>
      </c>
      <c r="E38" s="33">
        <f t="shared" si="3"/>
        <v>-6501878</v>
      </c>
      <c r="F38" s="2">
        <f t="shared" si="3"/>
        <v>-6501878</v>
      </c>
      <c r="G38" s="2">
        <f t="shared" si="3"/>
        <v>5188</v>
      </c>
      <c r="H38" s="2">
        <f t="shared" si="3"/>
        <v>23881</v>
      </c>
      <c r="I38" s="2">
        <f t="shared" si="3"/>
        <v>22813</v>
      </c>
      <c r="J38" s="2">
        <f t="shared" si="3"/>
        <v>51882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51882</v>
      </c>
      <c r="X38" s="2">
        <f t="shared" si="3"/>
        <v>-1879041</v>
      </c>
      <c r="Y38" s="2">
        <f t="shared" si="3"/>
        <v>1930923</v>
      </c>
      <c r="Z38" s="34">
        <f>+IF(X38&lt;&gt;0,+(Y38/X38)*100,0)</f>
        <v>-102.76108930033992</v>
      </c>
      <c r="AA38" s="35">
        <f>+AA17+AA27+AA36</f>
        <v>-6501878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5188</v>
      </c>
      <c r="I39" s="2">
        <f>+H40+I60</f>
        <v>29069</v>
      </c>
      <c r="J39" s="2">
        <f>+G39</f>
        <v>0</v>
      </c>
      <c r="K39" s="2">
        <f>+I40+K60</f>
        <v>51882</v>
      </c>
      <c r="L39" s="2">
        <f>+K40+L60</f>
        <v>51882</v>
      </c>
      <c r="M39" s="2">
        <f>+L40+M60</f>
        <v>51882</v>
      </c>
      <c r="N39" s="2">
        <f>+K39</f>
        <v>51882</v>
      </c>
      <c r="O39" s="2">
        <f>+M40+O60</f>
        <v>51882</v>
      </c>
      <c r="P39" s="2">
        <f>+O40+P60</f>
        <v>51882</v>
      </c>
      <c r="Q39" s="2">
        <f>+P40+Q60</f>
        <v>51882</v>
      </c>
      <c r="R39" s="2">
        <f>+O39</f>
        <v>51882</v>
      </c>
      <c r="S39" s="2">
        <f>+Q40+S60</f>
        <v>51882</v>
      </c>
      <c r="T39" s="2">
        <f>+S40+T60</f>
        <v>51882</v>
      </c>
      <c r="U39" s="2">
        <f>+T40+U60</f>
        <v>51882</v>
      </c>
      <c r="V39" s="2">
        <f>+S39</f>
        <v>51882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866190</v>
      </c>
      <c r="D40" s="43">
        <f t="shared" ref="D40:AA40" si="4">+D38+D39</f>
        <v>0</v>
      </c>
      <c r="E40" s="44">
        <f t="shared" si="4"/>
        <v>-6501878</v>
      </c>
      <c r="F40" s="45">
        <f t="shared" si="4"/>
        <v>-6501878</v>
      </c>
      <c r="G40" s="45">
        <f t="shared" si="4"/>
        <v>5188</v>
      </c>
      <c r="H40" s="45">
        <f t="shared" si="4"/>
        <v>29069</v>
      </c>
      <c r="I40" s="45">
        <f t="shared" si="4"/>
        <v>51882</v>
      </c>
      <c r="J40" s="45">
        <f>+I40</f>
        <v>51882</v>
      </c>
      <c r="K40" s="45">
        <f t="shared" si="4"/>
        <v>51882</v>
      </c>
      <c r="L40" s="45">
        <f t="shared" si="4"/>
        <v>51882</v>
      </c>
      <c r="M40" s="45">
        <f t="shared" si="4"/>
        <v>51882</v>
      </c>
      <c r="N40" s="45">
        <f>+M40</f>
        <v>51882</v>
      </c>
      <c r="O40" s="45">
        <f t="shared" si="4"/>
        <v>51882</v>
      </c>
      <c r="P40" s="45">
        <f t="shared" si="4"/>
        <v>51882</v>
      </c>
      <c r="Q40" s="45">
        <f t="shared" si="4"/>
        <v>51882</v>
      </c>
      <c r="R40" s="45">
        <f>+Q40</f>
        <v>51882</v>
      </c>
      <c r="S40" s="45">
        <f t="shared" si="4"/>
        <v>51882</v>
      </c>
      <c r="T40" s="45">
        <f t="shared" si="4"/>
        <v>51882</v>
      </c>
      <c r="U40" s="45">
        <f t="shared" si="4"/>
        <v>51882</v>
      </c>
      <c r="V40" s="45">
        <f>+U40</f>
        <v>51882</v>
      </c>
      <c r="W40" s="45">
        <f>+V40</f>
        <v>51882</v>
      </c>
      <c r="X40" s="45">
        <f t="shared" si="4"/>
        <v>-1879041</v>
      </c>
      <c r="Y40" s="45">
        <f t="shared" si="4"/>
        <v>1930923</v>
      </c>
      <c r="Z40" s="46">
        <f>+IF(X40&lt;&gt;0,+(Y40/X40)*100,0)</f>
        <v>-102.76108930033992</v>
      </c>
      <c r="AA40" s="47">
        <f t="shared" si="4"/>
        <v>-6501878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26588120</v>
      </c>
      <c r="D7" s="18"/>
      <c r="E7" s="19">
        <v>38324928</v>
      </c>
      <c r="F7" s="20">
        <v>38324928</v>
      </c>
      <c r="G7" s="20">
        <v>3005718</v>
      </c>
      <c r="H7" s="20">
        <v>4033915</v>
      </c>
      <c r="I7" s="20">
        <v>3046608</v>
      </c>
      <c r="J7" s="20">
        <v>10086241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10086241</v>
      </c>
      <c r="X7" s="20">
        <v>9581232</v>
      </c>
      <c r="Y7" s="20">
        <v>505009</v>
      </c>
      <c r="Z7" s="21">
        <v>5.2708148597174143</v>
      </c>
      <c r="AA7" s="22">
        <v>38324928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-2838100</v>
      </c>
      <c r="D14" s="18"/>
      <c r="E14" s="19">
        <v>-29880132</v>
      </c>
      <c r="F14" s="20">
        <v>-29880132</v>
      </c>
      <c r="G14" s="20"/>
      <c r="H14" s="20">
        <v>-119889</v>
      </c>
      <c r="I14" s="20"/>
      <c r="J14" s="20">
        <v>-119889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-119889</v>
      </c>
      <c r="X14" s="20">
        <v>-7470033</v>
      </c>
      <c r="Y14" s="20">
        <v>7350144</v>
      </c>
      <c r="Z14" s="21">
        <v>-98.395067331027846</v>
      </c>
      <c r="AA14" s="22">
        <v>-29880132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23750020</v>
      </c>
      <c r="D17" s="26">
        <f>SUM(D6:D16)</f>
        <v>0</v>
      </c>
      <c r="E17" s="27">
        <f t="shared" si="0"/>
        <v>8444796</v>
      </c>
      <c r="F17" s="28">
        <f t="shared" si="0"/>
        <v>8444796</v>
      </c>
      <c r="G17" s="28">
        <f t="shared" si="0"/>
        <v>3005718</v>
      </c>
      <c r="H17" s="28">
        <f t="shared" si="0"/>
        <v>3914026</v>
      </c>
      <c r="I17" s="28">
        <f t="shared" si="0"/>
        <v>3046608</v>
      </c>
      <c r="J17" s="28">
        <f t="shared" si="0"/>
        <v>9966352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9966352</v>
      </c>
      <c r="X17" s="28">
        <f t="shared" si="0"/>
        <v>2111199</v>
      </c>
      <c r="Y17" s="28">
        <f t="shared" si="0"/>
        <v>7855153</v>
      </c>
      <c r="Z17" s="29">
        <f>+IF(X17&lt;&gt;0,+(Y17/X17)*100,0)</f>
        <v>372.07070484591929</v>
      </c>
      <c r="AA17" s="30">
        <f>SUM(AA6:AA16)</f>
        <v>8444796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-2530010</v>
      </c>
      <c r="D26" s="18"/>
      <c r="E26" s="19">
        <v>-2297712</v>
      </c>
      <c r="F26" s="20">
        <v>-2297712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-574428</v>
      </c>
      <c r="Y26" s="20">
        <v>574428</v>
      </c>
      <c r="Z26" s="21">
        <v>-100</v>
      </c>
      <c r="AA26" s="22">
        <v>-2297712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-2530010</v>
      </c>
      <c r="D27" s="26">
        <f>SUM(D21:D26)</f>
        <v>0</v>
      </c>
      <c r="E27" s="27">
        <f t="shared" si="1"/>
        <v>-2297712</v>
      </c>
      <c r="F27" s="28">
        <f t="shared" si="1"/>
        <v>-2297712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-574428</v>
      </c>
      <c r="Y27" s="28">
        <f t="shared" si="1"/>
        <v>574428</v>
      </c>
      <c r="Z27" s="29">
        <f>+IF(X27&lt;&gt;0,+(Y27/X27)*100,0)</f>
        <v>-100</v>
      </c>
      <c r="AA27" s="30">
        <f>SUM(AA21:AA26)</f>
        <v>-2297712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21220010</v>
      </c>
      <c r="D38" s="32">
        <f>+D17+D27+D36</f>
        <v>0</v>
      </c>
      <c r="E38" s="33">
        <f t="shared" si="3"/>
        <v>6147084</v>
      </c>
      <c r="F38" s="2">
        <f t="shared" si="3"/>
        <v>6147084</v>
      </c>
      <c r="G38" s="2">
        <f t="shared" si="3"/>
        <v>3005718</v>
      </c>
      <c r="H38" s="2">
        <f t="shared" si="3"/>
        <v>3914026</v>
      </c>
      <c r="I38" s="2">
        <f t="shared" si="3"/>
        <v>3046608</v>
      </c>
      <c r="J38" s="2">
        <f t="shared" si="3"/>
        <v>9966352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9966352</v>
      </c>
      <c r="X38" s="2">
        <f t="shared" si="3"/>
        <v>1536771</v>
      </c>
      <c r="Y38" s="2">
        <f t="shared" si="3"/>
        <v>8429581</v>
      </c>
      <c r="Z38" s="34">
        <f>+IF(X38&lt;&gt;0,+(Y38/X38)*100,0)</f>
        <v>548.5255122591459</v>
      </c>
      <c r="AA38" s="35">
        <f>+AA17+AA27+AA36</f>
        <v>6147084</v>
      </c>
    </row>
    <row r="39" spans="1:27" ht="13.5" x14ac:dyDescent="0.25">
      <c r="A39" s="23" t="s">
        <v>60</v>
      </c>
      <c r="B39" s="17"/>
      <c r="C39" s="32">
        <v>165297401</v>
      </c>
      <c r="D39" s="32"/>
      <c r="E39" s="33">
        <v>165297401</v>
      </c>
      <c r="F39" s="2">
        <v>165297401</v>
      </c>
      <c r="G39" s="2">
        <v>178062370</v>
      </c>
      <c r="H39" s="2">
        <f>+G40+H60</f>
        <v>181068088</v>
      </c>
      <c r="I39" s="2">
        <f>+H40+I60</f>
        <v>184982114</v>
      </c>
      <c r="J39" s="2">
        <f>+G39</f>
        <v>178062370</v>
      </c>
      <c r="K39" s="2">
        <f>+I40+K60</f>
        <v>188028722</v>
      </c>
      <c r="L39" s="2">
        <f>+K40+L60</f>
        <v>188028722</v>
      </c>
      <c r="M39" s="2">
        <f>+L40+M60</f>
        <v>188028722</v>
      </c>
      <c r="N39" s="2">
        <f>+K39</f>
        <v>188028722</v>
      </c>
      <c r="O39" s="2">
        <f>+M40+O60</f>
        <v>188028722</v>
      </c>
      <c r="P39" s="2">
        <f>+O40+P60</f>
        <v>188028722</v>
      </c>
      <c r="Q39" s="2">
        <f>+P40+Q60</f>
        <v>188028722</v>
      </c>
      <c r="R39" s="2">
        <f>+O39</f>
        <v>188028722</v>
      </c>
      <c r="S39" s="2">
        <f>+Q40+S60</f>
        <v>188028722</v>
      </c>
      <c r="T39" s="2">
        <f>+S40+T60</f>
        <v>188028722</v>
      </c>
      <c r="U39" s="2">
        <f>+T40+U60</f>
        <v>188028722</v>
      </c>
      <c r="V39" s="2">
        <f>+S39</f>
        <v>188028722</v>
      </c>
      <c r="W39" s="2">
        <f>+G39</f>
        <v>178062370</v>
      </c>
      <c r="X39" s="2">
        <v>165297401</v>
      </c>
      <c r="Y39" s="2">
        <f>+W39-X39</f>
        <v>12764969</v>
      </c>
      <c r="Z39" s="34">
        <f>+IF(X39&lt;&gt;0,+(Y39/X39)*100,0)</f>
        <v>7.7224257143643786</v>
      </c>
      <c r="AA39" s="35">
        <v>165297401</v>
      </c>
    </row>
    <row r="40" spans="1:27" ht="13.5" x14ac:dyDescent="0.25">
      <c r="A40" s="41" t="s">
        <v>62</v>
      </c>
      <c r="B40" s="42" t="s">
        <v>61</v>
      </c>
      <c r="C40" s="43">
        <f>+C38+C39</f>
        <v>186517411</v>
      </c>
      <c r="D40" s="43">
        <f t="shared" ref="D40:AA40" si="4">+D38+D39</f>
        <v>0</v>
      </c>
      <c r="E40" s="44">
        <f t="shared" si="4"/>
        <v>171444485</v>
      </c>
      <c r="F40" s="45">
        <f t="shared" si="4"/>
        <v>171444485</v>
      </c>
      <c r="G40" s="45">
        <f t="shared" si="4"/>
        <v>181068088</v>
      </c>
      <c r="H40" s="45">
        <f t="shared" si="4"/>
        <v>184982114</v>
      </c>
      <c r="I40" s="45">
        <f t="shared" si="4"/>
        <v>188028722</v>
      </c>
      <c r="J40" s="45">
        <f>+I40</f>
        <v>188028722</v>
      </c>
      <c r="K40" s="45">
        <f t="shared" si="4"/>
        <v>188028722</v>
      </c>
      <c r="L40" s="45">
        <f t="shared" si="4"/>
        <v>188028722</v>
      </c>
      <c r="M40" s="45">
        <f t="shared" si="4"/>
        <v>188028722</v>
      </c>
      <c r="N40" s="45">
        <f>+M40</f>
        <v>188028722</v>
      </c>
      <c r="O40" s="45">
        <f t="shared" si="4"/>
        <v>188028722</v>
      </c>
      <c r="P40" s="45">
        <f t="shared" si="4"/>
        <v>188028722</v>
      </c>
      <c r="Q40" s="45">
        <f t="shared" si="4"/>
        <v>188028722</v>
      </c>
      <c r="R40" s="45">
        <f>+Q40</f>
        <v>188028722</v>
      </c>
      <c r="S40" s="45">
        <f t="shared" si="4"/>
        <v>188028722</v>
      </c>
      <c r="T40" s="45">
        <f t="shared" si="4"/>
        <v>188028722</v>
      </c>
      <c r="U40" s="45">
        <f t="shared" si="4"/>
        <v>188028722</v>
      </c>
      <c r="V40" s="45">
        <f>+U40</f>
        <v>188028722</v>
      </c>
      <c r="W40" s="45">
        <f>+V40</f>
        <v>188028722</v>
      </c>
      <c r="X40" s="45">
        <f t="shared" si="4"/>
        <v>166834172</v>
      </c>
      <c r="Y40" s="45">
        <f t="shared" si="4"/>
        <v>21194550</v>
      </c>
      <c r="Z40" s="46">
        <f>+IF(X40&lt;&gt;0,+(Y40/X40)*100,0)</f>
        <v>12.703962111551103</v>
      </c>
      <c r="AA40" s="47">
        <f t="shared" si="4"/>
        <v>171444485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178062370</v>
      </c>
      <c r="J60">
        <v>178062370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13554726</v>
      </c>
      <c r="F7" s="20">
        <v>13554726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3388683</v>
      </c>
      <c r="Y7" s="20">
        <v>-3388683</v>
      </c>
      <c r="Z7" s="21">
        <v>-100</v>
      </c>
      <c r="AA7" s="22">
        <v>13554726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-3450000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-862500</v>
      </c>
      <c r="Y14" s="20">
        <v>862500</v>
      </c>
      <c r="Z14" s="21">
        <v>-100</v>
      </c>
      <c r="AA14" s="22">
        <v>-3450000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10104726</v>
      </c>
      <c r="F17" s="28">
        <f t="shared" si="0"/>
        <v>10104726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2526183</v>
      </c>
      <c r="Y17" s="28">
        <f t="shared" si="0"/>
        <v>-2526183</v>
      </c>
      <c r="Z17" s="29">
        <f>+IF(X17&lt;&gt;0,+(Y17/X17)*100,0)</f>
        <v>-100</v>
      </c>
      <c r="AA17" s="30">
        <f>SUM(AA6:AA16)</f>
        <v>10104726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10104726</v>
      </c>
      <c r="F38" s="2">
        <f t="shared" si="3"/>
        <v>10104726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2526183</v>
      </c>
      <c r="Y38" s="2">
        <f t="shared" si="3"/>
        <v>-2526183</v>
      </c>
      <c r="Z38" s="34">
        <f>+IF(X38&lt;&gt;0,+(Y38/X38)*100,0)</f>
        <v>-100</v>
      </c>
      <c r="AA38" s="35">
        <f>+AA17+AA27+AA36</f>
        <v>10104726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10104726</v>
      </c>
      <c r="F40" s="45">
        <f t="shared" si="4"/>
        <v>10104726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2526183</v>
      </c>
      <c r="Y40" s="45">
        <f t="shared" si="4"/>
        <v>-2526183</v>
      </c>
      <c r="Z40" s="46">
        <f>+IF(X40&lt;&gt;0,+(Y40/X40)*100,0)</f>
        <v>-100</v>
      </c>
      <c r="AA40" s="47">
        <f t="shared" si="4"/>
        <v>10104726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10080692</v>
      </c>
      <c r="F7" s="20">
        <v>10080692</v>
      </c>
      <c r="G7" s="20">
        <v>-74625</v>
      </c>
      <c r="H7" s="20"/>
      <c r="I7" s="20">
        <v>-45813</v>
      </c>
      <c r="J7" s="20">
        <v>-120438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-120438</v>
      </c>
      <c r="X7" s="20">
        <v>2520174</v>
      </c>
      <c r="Y7" s="20">
        <v>-2640612</v>
      </c>
      <c r="Z7" s="21">
        <v>-104.77895573877041</v>
      </c>
      <c r="AA7" s="22">
        <v>10080692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16902499</v>
      </c>
      <c r="F9" s="20">
        <v>16902499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4225626</v>
      </c>
      <c r="Y9" s="20">
        <v>-4225626</v>
      </c>
      <c r="Z9" s="21">
        <v>-100</v>
      </c>
      <c r="AA9" s="22">
        <v>16902499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-15900248</v>
      </c>
      <c r="F14" s="20">
        <v>-15900248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-3975063</v>
      </c>
      <c r="Y14" s="20">
        <v>3975063</v>
      </c>
      <c r="Z14" s="21">
        <v>-100</v>
      </c>
      <c r="AA14" s="22">
        <v>-15900248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11082943</v>
      </c>
      <c r="F17" s="28">
        <f t="shared" si="0"/>
        <v>11082943</v>
      </c>
      <c r="G17" s="28">
        <f t="shared" si="0"/>
        <v>-74625</v>
      </c>
      <c r="H17" s="28">
        <f t="shared" si="0"/>
        <v>0</v>
      </c>
      <c r="I17" s="28">
        <f t="shared" si="0"/>
        <v>-45813</v>
      </c>
      <c r="J17" s="28">
        <f t="shared" si="0"/>
        <v>-120438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-120438</v>
      </c>
      <c r="X17" s="28">
        <f t="shared" si="0"/>
        <v>2770737</v>
      </c>
      <c r="Y17" s="28">
        <f t="shared" si="0"/>
        <v>-2891175</v>
      </c>
      <c r="Z17" s="29">
        <f>+IF(X17&lt;&gt;0,+(Y17/X17)*100,0)</f>
        <v>-104.34678571080546</v>
      </c>
      <c r="AA17" s="30">
        <f>SUM(AA6:AA16)</f>
        <v>11082943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-7992500</v>
      </c>
      <c r="F26" s="20">
        <v>-7992500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-1998126</v>
      </c>
      <c r="Y26" s="20">
        <v>1998126</v>
      </c>
      <c r="Z26" s="21">
        <v>-100</v>
      </c>
      <c r="AA26" s="22">
        <v>-7992500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-7992500</v>
      </c>
      <c r="F27" s="28">
        <f t="shared" si="1"/>
        <v>-7992500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-1998126</v>
      </c>
      <c r="Y27" s="28">
        <f t="shared" si="1"/>
        <v>1998126</v>
      </c>
      <c r="Z27" s="29">
        <f>+IF(X27&lt;&gt;0,+(Y27/X27)*100,0)</f>
        <v>-100</v>
      </c>
      <c r="AA27" s="30">
        <f>SUM(AA21:AA26)</f>
        <v>-7992500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3090443</v>
      </c>
      <c r="F38" s="2">
        <f t="shared" si="3"/>
        <v>3090443</v>
      </c>
      <c r="G38" s="2">
        <f t="shared" si="3"/>
        <v>-74625</v>
      </c>
      <c r="H38" s="2">
        <f t="shared" si="3"/>
        <v>0</v>
      </c>
      <c r="I38" s="2">
        <f t="shared" si="3"/>
        <v>-45813</v>
      </c>
      <c r="J38" s="2">
        <f t="shared" si="3"/>
        <v>-120438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-120438</v>
      </c>
      <c r="X38" s="2">
        <f t="shared" si="3"/>
        <v>772611</v>
      </c>
      <c r="Y38" s="2">
        <f t="shared" si="3"/>
        <v>-893049</v>
      </c>
      <c r="Z38" s="34">
        <f>+IF(X38&lt;&gt;0,+(Y38/X38)*100,0)</f>
        <v>-115.5884397193413</v>
      </c>
      <c r="AA38" s="35">
        <f>+AA17+AA27+AA36</f>
        <v>3090443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-74625</v>
      </c>
      <c r="I39" s="2">
        <f>+H40+I60</f>
        <v>-74625</v>
      </c>
      <c r="J39" s="2">
        <f>+G39</f>
        <v>0</v>
      </c>
      <c r="K39" s="2">
        <f>+I40+K60</f>
        <v>-120438</v>
      </c>
      <c r="L39" s="2">
        <f>+K40+L60</f>
        <v>-120438</v>
      </c>
      <c r="M39" s="2">
        <f>+L40+M60</f>
        <v>-120438</v>
      </c>
      <c r="N39" s="2">
        <f>+K39</f>
        <v>-120438</v>
      </c>
      <c r="O39" s="2">
        <f>+M40+O60</f>
        <v>-120438</v>
      </c>
      <c r="P39" s="2">
        <f>+O40+P60</f>
        <v>-120438</v>
      </c>
      <c r="Q39" s="2">
        <f>+P40+Q60</f>
        <v>-120438</v>
      </c>
      <c r="R39" s="2">
        <f>+O39</f>
        <v>-120438</v>
      </c>
      <c r="S39" s="2">
        <f>+Q40+S60</f>
        <v>-120438</v>
      </c>
      <c r="T39" s="2">
        <f>+S40+T60</f>
        <v>-120438</v>
      </c>
      <c r="U39" s="2">
        <f>+T40+U60</f>
        <v>-120438</v>
      </c>
      <c r="V39" s="2">
        <f>+S39</f>
        <v>-120438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3090443</v>
      </c>
      <c r="F40" s="45">
        <f t="shared" si="4"/>
        <v>3090443</v>
      </c>
      <c r="G40" s="45">
        <f t="shared" si="4"/>
        <v>-74625</v>
      </c>
      <c r="H40" s="45">
        <f t="shared" si="4"/>
        <v>-74625</v>
      </c>
      <c r="I40" s="45">
        <f t="shared" si="4"/>
        <v>-120438</v>
      </c>
      <c r="J40" s="45">
        <f>+I40</f>
        <v>-120438</v>
      </c>
      <c r="K40" s="45">
        <f t="shared" si="4"/>
        <v>-120438</v>
      </c>
      <c r="L40" s="45">
        <f t="shared" si="4"/>
        <v>-120438</v>
      </c>
      <c r="M40" s="45">
        <f t="shared" si="4"/>
        <v>-120438</v>
      </c>
      <c r="N40" s="45">
        <f>+M40</f>
        <v>-120438</v>
      </c>
      <c r="O40" s="45">
        <f t="shared" si="4"/>
        <v>-120438</v>
      </c>
      <c r="P40" s="45">
        <f t="shared" si="4"/>
        <v>-120438</v>
      </c>
      <c r="Q40" s="45">
        <f t="shared" si="4"/>
        <v>-120438</v>
      </c>
      <c r="R40" s="45">
        <f>+Q40</f>
        <v>-120438</v>
      </c>
      <c r="S40" s="45">
        <f t="shared" si="4"/>
        <v>-120438</v>
      </c>
      <c r="T40" s="45">
        <f t="shared" si="4"/>
        <v>-120438</v>
      </c>
      <c r="U40" s="45">
        <f t="shared" si="4"/>
        <v>-120438</v>
      </c>
      <c r="V40" s="45">
        <f>+U40</f>
        <v>-120438</v>
      </c>
      <c r="W40" s="45">
        <f>+V40</f>
        <v>-120438</v>
      </c>
      <c r="X40" s="45">
        <f t="shared" si="4"/>
        <v>772611</v>
      </c>
      <c r="Y40" s="45">
        <f t="shared" si="4"/>
        <v>-893049</v>
      </c>
      <c r="Z40" s="46">
        <f>+IF(X40&lt;&gt;0,+(Y40/X40)*100,0)</f>
        <v>-115.5884397193413</v>
      </c>
      <c r="AA40" s="47">
        <f t="shared" si="4"/>
        <v>3090443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7433341</v>
      </c>
      <c r="F7" s="20">
        <v>7433341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2690194</v>
      </c>
      <c r="Y7" s="20">
        <v>-2690194</v>
      </c>
      <c r="Z7" s="21">
        <v>-100</v>
      </c>
      <c r="AA7" s="22">
        <v>7433341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122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-2790246</v>
      </c>
      <c r="D14" s="18"/>
      <c r="E14" s="19">
        <v>-26653236</v>
      </c>
      <c r="F14" s="20">
        <v>-26653236</v>
      </c>
      <c r="G14" s="20">
        <v>-1089437</v>
      </c>
      <c r="H14" s="20">
        <v>-550936</v>
      </c>
      <c r="I14" s="20">
        <v>-520000</v>
      </c>
      <c r="J14" s="20">
        <v>-2160373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-2160373</v>
      </c>
      <c r="X14" s="20">
        <v>-6410357</v>
      </c>
      <c r="Y14" s="20">
        <v>4249984</v>
      </c>
      <c r="Z14" s="21">
        <v>-66.298710040642035</v>
      </c>
      <c r="AA14" s="22">
        <v>-26653236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-2790124</v>
      </c>
      <c r="D17" s="26">
        <f>SUM(D6:D16)</f>
        <v>0</v>
      </c>
      <c r="E17" s="27">
        <f t="shared" si="0"/>
        <v>-19219895</v>
      </c>
      <c r="F17" s="28">
        <f t="shared" si="0"/>
        <v>-19219895</v>
      </c>
      <c r="G17" s="28">
        <f t="shared" si="0"/>
        <v>-1089437</v>
      </c>
      <c r="H17" s="28">
        <f t="shared" si="0"/>
        <v>-550936</v>
      </c>
      <c r="I17" s="28">
        <f t="shared" si="0"/>
        <v>-520000</v>
      </c>
      <c r="J17" s="28">
        <f t="shared" si="0"/>
        <v>-2160373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-2160373</v>
      </c>
      <c r="X17" s="28">
        <f t="shared" si="0"/>
        <v>-3720163</v>
      </c>
      <c r="Y17" s="28">
        <f t="shared" si="0"/>
        <v>1559790</v>
      </c>
      <c r="Z17" s="29">
        <f>+IF(X17&lt;&gt;0,+(Y17/X17)*100,0)</f>
        <v>-41.928001541867921</v>
      </c>
      <c r="AA17" s="30">
        <f>SUM(AA6:AA16)</f>
        <v>-19219895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-10625</v>
      </c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</v>
      </c>
      <c r="Y26" s="20">
        <v>24999</v>
      </c>
      <c r="Z26" s="21">
        <v>-100</v>
      </c>
      <c r="AA26" s="22">
        <v>-100000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-10625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</v>
      </c>
      <c r="Y27" s="28">
        <f t="shared" si="1"/>
        <v>24999</v>
      </c>
      <c r="Z27" s="29">
        <f>+IF(X27&lt;&gt;0,+(Y27/X27)*100,0)</f>
        <v>-100</v>
      </c>
      <c r="AA27" s="30">
        <f>SUM(AA21:AA26)</f>
        <v>-100000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-2800749</v>
      </c>
      <c r="D38" s="32">
        <f>+D17+D27+D36</f>
        <v>0</v>
      </c>
      <c r="E38" s="33">
        <f t="shared" si="3"/>
        <v>-19319895</v>
      </c>
      <c r="F38" s="2">
        <f t="shared" si="3"/>
        <v>-19319895</v>
      </c>
      <c r="G38" s="2">
        <f t="shared" si="3"/>
        <v>-1089437</v>
      </c>
      <c r="H38" s="2">
        <f t="shared" si="3"/>
        <v>-550936</v>
      </c>
      <c r="I38" s="2">
        <f t="shared" si="3"/>
        <v>-520000</v>
      </c>
      <c r="J38" s="2">
        <f t="shared" si="3"/>
        <v>-2160373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-2160373</v>
      </c>
      <c r="X38" s="2">
        <f t="shared" si="3"/>
        <v>-3745162</v>
      </c>
      <c r="Y38" s="2">
        <f t="shared" si="3"/>
        <v>1584789</v>
      </c>
      <c r="Z38" s="34">
        <f>+IF(X38&lt;&gt;0,+(Y38/X38)*100,0)</f>
        <v>-42.315632808407223</v>
      </c>
      <c r="AA38" s="35">
        <f>+AA17+AA27+AA36</f>
        <v>-19319895</v>
      </c>
    </row>
    <row r="39" spans="1:27" ht="13.5" x14ac:dyDescent="0.25">
      <c r="A39" s="23" t="s">
        <v>60</v>
      </c>
      <c r="B39" s="17"/>
      <c r="C39" s="32">
        <v>-198628</v>
      </c>
      <c r="D39" s="32"/>
      <c r="E39" s="33"/>
      <c r="F39" s="2"/>
      <c r="G39" s="2"/>
      <c r="H39" s="2">
        <f>+G40+H60</f>
        <v>-1089437</v>
      </c>
      <c r="I39" s="2">
        <f>+H40+I60</f>
        <v>-3123864</v>
      </c>
      <c r="J39" s="2">
        <f>+G39</f>
        <v>0</v>
      </c>
      <c r="K39" s="2">
        <f>+I40+K60</f>
        <v>-3643864</v>
      </c>
      <c r="L39" s="2">
        <f>+K40+L60</f>
        <v>-3643864</v>
      </c>
      <c r="M39" s="2">
        <f>+L40+M60</f>
        <v>-3643864</v>
      </c>
      <c r="N39" s="2">
        <f>+K39</f>
        <v>-3643864</v>
      </c>
      <c r="O39" s="2">
        <f>+M40+O60</f>
        <v>-3643864</v>
      </c>
      <c r="P39" s="2">
        <f>+O40+P60</f>
        <v>-3643864</v>
      </c>
      <c r="Q39" s="2">
        <f>+P40+Q60</f>
        <v>-3643864</v>
      </c>
      <c r="R39" s="2">
        <f>+O39</f>
        <v>-3643864</v>
      </c>
      <c r="S39" s="2">
        <f>+Q40+S60</f>
        <v>-3643864</v>
      </c>
      <c r="T39" s="2">
        <f>+S40+T60</f>
        <v>-3643864</v>
      </c>
      <c r="U39" s="2">
        <f>+T40+U60</f>
        <v>-3643864</v>
      </c>
      <c r="V39" s="2">
        <f>+S39</f>
        <v>-3643864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-2999377</v>
      </c>
      <c r="D40" s="43">
        <f t="shared" ref="D40:AA40" si="4">+D38+D39</f>
        <v>0</v>
      </c>
      <c r="E40" s="44">
        <f t="shared" si="4"/>
        <v>-19319895</v>
      </c>
      <c r="F40" s="45">
        <f t="shared" si="4"/>
        <v>-19319895</v>
      </c>
      <c r="G40" s="45">
        <f t="shared" si="4"/>
        <v>-1089437</v>
      </c>
      <c r="H40" s="45">
        <f t="shared" si="4"/>
        <v>-1640373</v>
      </c>
      <c r="I40" s="45">
        <f t="shared" si="4"/>
        <v>-3643864</v>
      </c>
      <c r="J40" s="45">
        <f>+I40</f>
        <v>-3643864</v>
      </c>
      <c r="K40" s="45">
        <f t="shared" si="4"/>
        <v>-3643864</v>
      </c>
      <c r="L40" s="45">
        <f t="shared" si="4"/>
        <v>-3643864</v>
      </c>
      <c r="M40" s="45">
        <f t="shared" si="4"/>
        <v>-3643864</v>
      </c>
      <c r="N40" s="45">
        <f>+M40</f>
        <v>-3643864</v>
      </c>
      <c r="O40" s="45">
        <f t="shared" si="4"/>
        <v>-3643864</v>
      </c>
      <c r="P40" s="45">
        <f t="shared" si="4"/>
        <v>-3643864</v>
      </c>
      <c r="Q40" s="45">
        <f t="shared" si="4"/>
        <v>-3643864</v>
      </c>
      <c r="R40" s="45">
        <f>+Q40</f>
        <v>-3643864</v>
      </c>
      <c r="S40" s="45">
        <f t="shared" si="4"/>
        <v>-3643864</v>
      </c>
      <c r="T40" s="45">
        <f t="shared" si="4"/>
        <v>-3643864</v>
      </c>
      <c r="U40" s="45">
        <f t="shared" si="4"/>
        <v>-3643864</v>
      </c>
      <c r="V40" s="45">
        <f>+U40</f>
        <v>-3643864</v>
      </c>
      <c r="W40" s="45">
        <f>+V40</f>
        <v>-3643864</v>
      </c>
      <c r="X40" s="45">
        <f t="shared" si="4"/>
        <v>-3745162</v>
      </c>
      <c r="Y40" s="45">
        <f t="shared" si="4"/>
        <v>1584789</v>
      </c>
      <c r="Z40" s="46">
        <f>+IF(X40&lt;&gt;0,+(Y40/X40)*100,0)</f>
        <v>-42.315632808407223</v>
      </c>
      <c r="AA40" s="47">
        <f t="shared" si="4"/>
        <v>-19319895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-1483491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1851389</v>
      </c>
      <c r="D7" s="18"/>
      <c r="E7" s="19">
        <v>8079781</v>
      </c>
      <c r="F7" s="20">
        <v>8079781</v>
      </c>
      <c r="G7" s="20"/>
      <c r="H7" s="20">
        <v>174169</v>
      </c>
      <c r="I7" s="20">
        <v>7911</v>
      </c>
      <c r="J7" s="20">
        <v>182080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182080</v>
      </c>
      <c r="X7" s="20">
        <v>2019945</v>
      </c>
      <c r="Y7" s="20">
        <v>-1837865</v>
      </c>
      <c r="Z7" s="21">
        <v>-90.985893180259865</v>
      </c>
      <c r="AA7" s="22">
        <v>8079781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3147000</v>
      </c>
      <c r="F9" s="20">
        <v>3147000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786750</v>
      </c>
      <c r="Y9" s="20">
        <v>-786750</v>
      </c>
      <c r="Z9" s="21">
        <v>-100</v>
      </c>
      <c r="AA9" s="22">
        <v>3147000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-85670</v>
      </c>
      <c r="D14" s="18"/>
      <c r="E14" s="19">
        <v>-84918000</v>
      </c>
      <c r="F14" s="20">
        <v>-84918000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-21229500</v>
      </c>
      <c r="Y14" s="20">
        <v>21229500</v>
      </c>
      <c r="Z14" s="21">
        <v>-100</v>
      </c>
      <c r="AA14" s="22">
        <v>-84918000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1765719</v>
      </c>
      <c r="D17" s="26">
        <f>SUM(D6:D16)</f>
        <v>0</v>
      </c>
      <c r="E17" s="27">
        <f t="shared" si="0"/>
        <v>-73691219</v>
      </c>
      <c r="F17" s="28">
        <f t="shared" si="0"/>
        <v>-73691219</v>
      </c>
      <c r="G17" s="28">
        <f t="shared" si="0"/>
        <v>0</v>
      </c>
      <c r="H17" s="28">
        <f t="shared" si="0"/>
        <v>174169</v>
      </c>
      <c r="I17" s="28">
        <f t="shared" si="0"/>
        <v>7911</v>
      </c>
      <c r="J17" s="28">
        <f t="shared" si="0"/>
        <v>182080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182080</v>
      </c>
      <c r="X17" s="28">
        <f t="shared" si="0"/>
        <v>-18422805</v>
      </c>
      <c r="Y17" s="28">
        <f t="shared" si="0"/>
        <v>18604885</v>
      </c>
      <c r="Z17" s="29">
        <f>+IF(X17&lt;&gt;0,+(Y17/X17)*100,0)</f>
        <v>-100.98834026631667</v>
      </c>
      <c r="AA17" s="30">
        <f>SUM(AA6:AA16)</f>
        <v>-73691219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1765719</v>
      </c>
      <c r="D38" s="32">
        <f>+D17+D27+D36</f>
        <v>0</v>
      </c>
      <c r="E38" s="33">
        <f t="shared" si="3"/>
        <v>-73691219</v>
      </c>
      <c r="F38" s="2">
        <f t="shared" si="3"/>
        <v>-73691219</v>
      </c>
      <c r="G38" s="2">
        <f t="shared" si="3"/>
        <v>0</v>
      </c>
      <c r="H38" s="2">
        <f t="shared" si="3"/>
        <v>174169</v>
      </c>
      <c r="I38" s="2">
        <f t="shared" si="3"/>
        <v>7911</v>
      </c>
      <c r="J38" s="2">
        <f t="shared" si="3"/>
        <v>182080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182080</v>
      </c>
      <c r="X38" s="2">
        <f t="shared" si="3"/>
        <v>-18422805</v>
      </c>
      <c r="Y38" s="2">
        <f t="shared" si="3"/>
        <v>18604885</v>
      </c>
      <c r="Z38" s="34">
        <f>+IF(X38&lt;&gt;0,+(Y38/X38)*100,0)</f>
        <v>-100.98834026631667</v>
      </c>
      <c r="AA38" s="35">
        <f>+AA17+AA27+AA36</f>
        <v>-73691219</v>
      </c>
    </row>
    <row r="39" spans="1:27" ht="13.5" x14ac:dyDescent="0.25">
      <c r="A39" s="23" t="s">
        <v>60</v>
      </c>
      <c r="B39" s="17"/>
      <c r="C39" s="32">
        <v>8740697</v>
      </c>
      <c r="D39" s="32"/>
      <c r="E39" s="33"/>
      <c r="F39" s="2"/>
      <c r="G39" s="2"/>
      <c r="H39" s="2">
        <f>+G40+H60</f>
        <v>0</v>
      </c>
      <c r="I39" s="2">
        <f>+H40+I60</f>
        <v>174169</v>
      </c>
      <c r="J39" s="2">
        <f>+G39</f>
        <v>0</v>
      </c>
      <c r="K39" s="2">
        <f>+I40+K60</f>
        <v>182080</v>
      </c>
      <c r="L39" s="2">
        <f>+K40+L60</f>
        <v>182080</v>
      </c>
      <c r="M39" s="2">
        <f>+L40+M60</f>
        <v>182080</v>
      </c>
      <c r="N39" s="2">
        <f>+K39</f>
        <v>182080</v>
      </c>
      <c r="O39" s="2">
        <f>+M40+O60</f>
        <v>182080</v>
      </c>
      <c r="P39" s="2">
        <f>+O40+P60</f>
        <v>182080</v>
      </c>
      <c r="Q39" s="2">
        <f>+P40+Q60</f>
        <v>182080</v>
      </c>
      <c r="R39" s="2">
        <f>+O39</f>
        <v>182080</v>
      </c>
      <c r="S39" s="2">
        <f>+Q40+S60</f>
        <v>182080</v>
      </c>
      <c r="T39" s="2">
        <f>+S40+T60</f>
        <v>182080</v>
      </c>
      <c r="U39" s="2">
        <f>+T40+U60</f>
        <v>182080</v>
      </c>
      <c r="V39" s="2">
        <f>+S39</f>
        <v>182080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10506416</v>
      </c>
      <c r="D40" s="43">
        <f t="shared" ref="D40:AA40" si="4">+D38+D39</f>
        <v>0</v>
      </c>
      <c r="E40" s="44">
        <f t="shared" si="4"/>
        <v>-73691219</v>
      </c>
      <c r="F40" s="45">
        <f t="shared" si="4"/>
        <v>-73691219</v>
      </c>
      <c r="G40" s="45">
        <f t="shared" si="4"/>
        <v>0</v>
      </c>
      <c r="H40" s="45">
        <f t="shared" si="4"/>
        <v>174169</v>
      </c>
      <c r="I40" s="45">
        <f t="shared" si="4"/>
        <v>182080</v>
      </c>
      <c r="J40" s="45">
        <f>+I40</f>
        <v>182080</v>
      </c>
      <c r="K40" s="45">
        <f t="shared" si="4"/>
        <v>182080</v>
      </c>
      <c r="L40" s="45">
        <f t="shared" si="4"/>
        <v>182080</v>
      </c>
      <c r="M40" s="45">
        <f t="shared" si="4"/>
        <v>182080</v>
      </c>
      <c r="N40" s="45">
        <f>+M40</f>
        <v>182080</v>
      </c>
      <c r="O40" s="45">
        <f t="shared" si="4"/>
        <v>182080</v>
      </c>
      <c r="P40" s="45">
        <f t="shared" si="4"/>
        <v>182080</v>
      </c>
      <c r="Q40" s="45">
        <f t="shared" si="4"/>
        <v>182080</v>
      </c>
      <c r="R40" s="45">
        <f>+Q40</f>
        <v>182080</v>
      </c>
      <c r="S40" s="45">
        <f t="shared" si="4"/>
        <v>182080</v>
      </c>
      <c r="T40" s="45">
        <f t="shared" si="4"/>
        <v>182080</v>
      </c>
      <c r="U40" s="45">
        <f t="shared" si="4"/>
        <v>182080</v>
      </c>
      <c r="V40" s="45">
        <f>+U40</f>
        <v>182080</v>
      </c>
      <c r="W40" s="45">
        <f>+V40</f>
        <v>182080</v>
      </c>
      <c r="X40" s="45">
        <f t="shared" si="4"/>
        <v>-18422805</v>
      </c>
      <c r="Y40" s="45">
        <f t="shared" si="4"/>
        <v>18604885</v>
      </c>
      <c r="Z40" s="46">
        <f>+IF(X40&lt;&gt;0,+(Y40/X40)*100,0)</f>
        <v>-100.98834026631667</v>
      </c>
      <c r="AA40" s="47">
        <f t="shared" si="4"/>
        <v>-73691219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3573496</v>
      </c>
      <c r="D7" s="18"/>
      <c r="E7" s="19">
        <v>4758461</v>
      </c>
      <c r="F7" s="20">
        <v>4758461</v>
      </c>
      <c r="G7" s="20">
        <v>380935</v>
      </c>
      <c r="H7" s="20">
        <v>402281</v>
      </c>
      <c r="I7" s="20">
        <v>315168</v>
      </c>
      <c r="J7" s="20">
        <v>1098384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1098384</v>
      </c>
      <c r="X7" s="20">
        <v>1189614</v>
      </c>
      <c r="Y7" s="20">
        <v>-91230</v>
      </c>
      <c r="Z7" s="21">
        <v>-7.6688741053820815</v>
      </c>
      <c r="AA7" s="22">
        <v>4758461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-1353155</v>
      </c>
      <c r="D14" s="18"/>
      <c r="E14" s="19">
        <v>-12997739</v>
      </c>
      <c r="F14" s="20">
        <v>-12997739</v>
      </c>
      <c r="G14" s="20"/>
      <c r="H14" s="20">
        <v>-28500</v>
      </c>
      <c r="I14" s="20">
        <v>-91069</v>
      </c>
      <c r="J14" s="20">
        <v>-119569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-119569</v>
      </c>
      <c r="X14" s="20">
        <v>-3249435</v>
      </c>
      <c r="Y14" s="20">
        <v>3129866</v>
      </c>
      <c r="Z14" s="21">
        <v>-96.320314146920921</v>
      </c>
      <c r="AA14" s="22">
        <v>-12997739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2220341</v>
      </c>
      <c r="D17" s="26">
        <f>SUM(D6:D16)</f>
        <v>0</v>
      </c>
      <c r="E17" s="27">
        <f t="shared" si="0"/>
        <v>-8239278</v>
      </c>
      <c r="F17" s="28">
        <f t="shared" si="0"/>
        <v>-8239278</v>
      </c>
      <c r="G17" s="28">
        <f t="shared" si="0"/>
        <v>380935</v>
      </c>
      <c r="H17" s="28">
        <f t="shared" si="0"/>
        <v>373781</v>
      </c>
      <c r="I17" s="28">
        <f t="shared" si="0"/>
        <v>224099</v>
      </c>
      <c r="J17" s="28">
        <f t="shared" si="0"/>
        <v>978815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978815</v>
      </c>
      <c r="X17" s="28">
        <f t="shared" si="0"/>
        <v>-2059821</v>
      </c>
      <c r="Y17" s="28">
        <f t="shared" si="0"/>
        <v>3038636</v>
      </c>
      <c r="Z17" s="29">
        <f>+IF(X17&lt;&gt;0,+(Y17/X17)*100,0)</f>
        <v>-147.51942037681914</v>
      </c>
      <c r="AA17" s="30">
        <f>SUM(AA6:AA16)</f>
        <v>-8239278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-250000</v>
      </c>
      <c r="F26" s="20">
        <v>-250000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-62499</v>
      </c>
      <c r="Y26" s="20">
        <v>62499</v>
      </c>
      <c r="Z26" s="21">
        <v>-100</v>
      </c>
      <c r="AA26" s="22">
        <v>-250000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</v>
      </c>
      <c r="F27" s="28">
        <f t="shared" si="1"/>
        <v>-250000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-62499</v>
      </c>
      <c r="Y27" s="28">
        <f t="shared" si="1"/>
        <v>62499</v>
      </c>
      <c r="Z27" s="29">
        <f>+IF(X27&lt;&gt;0,+(Y27/X27)*100,0)</f>
        <v>-100</v>
      </c>
      <c r="AA27" s="30">
        <f>SUM(AA21:AA26)</f>
        <v>-250000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2220341</v>
      </c>
      <c r="D38" s="32">
        <f>+D17+D27+D36</f>
        <v>0</v>
      </c>
      <c r="E38" s="33">
        <f t="shared" si="3"/>
        <v>-8489278</v>
      </c>
      <c r="F38" s="2">
        <f t="shared" si="3"/>
        <v>-8489278</v>
      </c>
      <c r="G38" s="2">
        <f t="shared" si="3"/>
        <v>380935</v>
      </c>
      <c r="H38" s="2">
        <f t="shared" si="3"/>
        <v>373781</v>
      </c>
      <c r="I38" s="2">
        <f t="shared" si="3"/>
        <v>224099</v>
      </c>
      <c r="J38" s="2">
        <f t="shared" si="3"/>
        <v>978815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978815</v>
      </c>
      <c r="X38" s="2">
        <f t="shared" si="3"/>
        <v>-2122320</v>
      </c>
      <c r="Y38" s="2">
        <f t="shared" si="3"/>
        <v>3101135</v>
      </c>
      <c r="Z38" s="34">
        <f>+IF(X38&lt;&gt;0,+(Y38/X38)*100,0)</f>
        <v>-146.12004787213993</v>
      </c>
      <c r="AA38" s="35">
        <f>+AA17+AA27+AA36</f>
        <v>-8489278</v>
      </c>
    </row>
    <row r="39" spans="1:27" ht="13.5" x14ac:dyDescent="0.25">
      <c r="A39" s="23" t="s">
        <v>60</v>
      </c>
      <c r="B39" s="17"/>
      <c r="C39" s="32">
        <v>97151</v>
      </c>
      <c r="D39" s="32"/>
      <c r="E39" s="33">
        <v>97151</v>
      </c>
      <c r="F39" s="2">
        <v>97151</v>
      </c>
      <c r="G39" s="2">
        <v>2319520</v>
      </c>
      <c r="H39" s="2">
        <f>+G40+H60</f>
        <v>1874075</v>
      </c>
      <c r="I39" s="2">
        <f>+H40+I60</f>
        <v>2247856</v>
      </c>
      <c r="J39" s="2">
        <f>+G39</f>
        <v>2319520</v>
      </c>
      <c r="K39" s="2">
        <f>+I40+K60</f>
        <v>2471955</v>
      </c>
      <c r="L39" s="2">
        <f>+K40+L60</f>
        <v>2471955</v>
      </c>
      <c r="M39" s="2">
        <f>+L40+M60</f>
        <v>2471955</v>
      </c>
      <c r="N39" s="2">
        <f>+K39</f>
        <v>2471955</v>
      </c>
      <c r="O39" s="2">
        <f>+M40+O60</f>
        <v>2471955</v>
      </c>
      <c r="P39" s="2">
        <f>+O40+P60</f>
        <v>2471955</v>
      </c>
      <c r="Q39" s="2">
        <f>+P40+Q60</f>
        <v>2471955</v>
      </c>
      <c r="R39" s="2">
        <f>+O39</f>
        <v>2471955</v>
      </c>
      <c r="S39" s="2">
        <f>+Q40+S60</f>
        <v>2471955</v>
      </c>
      <c r="T39" s="2">
        <f>+S40+T60</f>
        <v>2471955</v>
      </c>
      <c r="U39" s="2">
        <f>+T40+U60</f>
        <v>2471955</v>
      </c>
      <c r="V39" s="2">
        <f>+S39</f>
        <v>2471955</v>
      </c>
      <c r="W39" s="2">
        <f>+G39</f>
        <v>2319520</v>
      </c>
      <c r="X39" s="2">
        <v>97151</v>
      </c>
      <c r="Y39" s="2">
        <f>+W39-X39</f>
        <v>2222369</v>
      </c>
      <c r="Z39" s="34">
        <f>+IF(X39&lt;&gt;0,+(Y39/X39)*100,0)</f>
        <v>2287.5410443536348</v>
      </c>
      <c r="AA39" s="35">
        <v>97151</v>
      </c>
    </row>
    <row r="40" spans="1:27" ht="13.5" x14ac:dyDescent="0.25">
      <c r="A40" s="41" t="s">
        <v>62</v>
      </c>
      <c r="B40" s="42" t="s">
        <v>61</v>
      </c>
      <c r="C40" s="43">
        <f>+C38+C39</f>
        <v>2317492</v>
      </c>
      <c r="D40" s="43">
        <f t="shared" ref="D40:AA40" si="4">+D38+D39</f>
        <v>0</v>
      </c>
      <c r="E40" s="44">
        <f t="shared" si="4"/>
        <v>-8392127</v>
      </c>
      <c r="F40" s="45">
        <f t="shared" si="4"/>
        <v>-8392127</v>
      </c>
      <c r="G40" s="45">
        <f t="shared" si="4"/>
        <v>2700455</v>
      </c>
      <c r="H40" s="45">
        <f t="shared" si="4"/>
        <v>2247856</v>
      </c>
      <c r="I40" s="45">
        <f t="shared" si="4"/>
        <v>2471955</v>
      </c>
      <c r="J40" s="45">
        <f>+I40</f>
        <v>2471955</v>
      </c>
      <c r="K40" s="45">
        <f t="shared" si="4"/>
        <v>2471955</v>
      </c>
      <c r="L40" s="45">
        <f t="shared" si="4"/>
        <v>2471955</v>
      </c>
      <c r="M40" s="45">
        <f t="shared" si="4"/>
        <v>2471955</v>
      </c>
      <c r="N40" s="45">
        <f>+M40</f>
        <v>2471955</v>
      </c>
      <c r="O40" s="45">
        <f t="shared" si="4"/>
        <v>2471955</v>
      </c>
      <c r="P40" s="45">
        <f t="shared" si="4"/>
        <v>2471955</v>
      </c>
      <c r="Q40" s="45">
        <f t="shared" si="4"/>
        <v>2471955</v>
      </c>
      <c r="R40" s="45">
        <f>+Q40</f>
        <v>2471955</v>
      </c>
      <c r="S40" s="45">
        <f t="shared" si="4"/>
        <v>2471955</v>
      </c>
      <c r="T40" s="45">
        <f t="shared" si="4"/>
        <v>2471955</v>
      </c>
      <c r="U40" s="45">
        <f t="shared" si="4"/>
        <v>2471955</v>
      </c>
      <c r="V40" s="45">
        <f>+U40</f>
        <v>2471955</v>
      </c>
      <c r="W40" s="45">
        <f>+V40</f>
        <v>2471955</v>
      </c>
      <c r="X40" s="45">
        <f t="shared" si="4"/>
        <v>-2025169</v>
      </c>
      <c r="Y40" s="45">
        <f t="shared" si="4"/>
        <v>5323504</v>
      </c>
      <c r="Z40" s="46">
        <f>+IF(X40&lt;&gt;0,+(Y40/X40)*100,0)</f>
        <v>-262.86714837132109</v>
      </c>
      <c r="AA40" s="47">
        <f t="shared" si="4"/>
        <v>-8392127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2319520</v>
      </c>
      <c r="H60">
        <v>-826380</v>
      </c>
      <c r="J60">
        <v>2319520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7458284</v>
      </c>
      <c r="F7" s="20">
        <v>7458284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1864572</v>
      </c>
      <c r="Y7" s="20">
        <v>-1864572</v>
      </c>
      <c r="Z7" s="21">
        <v>-100</v>
      </c>
      <c r="AA7" s="22">
        <v>7458284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-9323088</v>
      </c>
      <c r="F14" s="20">
        <v>-9323088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-2330772</v>
      </c>
      <c r="Y14" s="20">
        <v>2330772</v>
      </c>
      <c r="Z14" s="21">
        <v>-100</v>
      </c>
      <c r="AA14" s="22">
        <v>-9323088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-1864804</v>
      </c>
      <c r="F17" s="28">
        <f t="shared" si="0"/>
        <v>-1864804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-466200</v>
      </c>
      <c r="Y17" s="28">
        <f t="shared" si="0"/>
        <v>466200</v>
      </c>
      <c r="Z17" s="29">
        <f>+IF(X17&lt;&gt;0,+(Y17/X17)*100,0)</f>
        <v>-100</v>
      </c>
      <c r="AA17" s="30">
        <f>SUM(AA6:AA16)</f>
        <v>-1864804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-1864804</v>
      </c>
      <c r="F38" s="2">
        <f t="shared" si="3"/>
        <v>-1864804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-466200</v>
      </c>
      <c r="Y38" s="2">
        <f t="shared" si="3"/>
        <v>466200</v>
      </c>
      <c r="Z38" s="34">
        <f>+IF(X38&lt;&gt;0,+(Y38/X38)*100,0)</f>
        <v>-100</v>
      </c>
      <c r="AA38" s="35">
        <f>+AA17+AA27+AA36</f>
        <v>-1864804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-1864804</v>
      </c>
      <c r="F40" s="45">
        <f t="shared" si="4"/>
        <v>-1864804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-466200</v>
      </c>
      <c r="Y40" s="45">
        <f t="shared" si="4"/>
        <v>466200</v>
      </c>
      <c r="Z40" s="46">
        <f>+IF(X40&lt;&gt;0,+(Y40/X40)*100,0)</f>
        <v>-100</v>
      </c>
      <c r="AA40" s="47">
        <f t="shared" si="4"/>
        <v>-1864804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2036004</v>
      </c>
      <c r="F9" s="20">
        <v>2036004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509001</v>
      </c>
      <c r="Y9" s="20">
        <v>-509001</v>
      </c>
      <c r="Z9" s="21">
        <v>-100</v>
      </c>
      <c r="AA9" s="22">
        <v>2036004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2036004</v>
      </c>
      <c r="F17" s="28">
        <f t="shared" si="0"/>
        <v>2036004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509001</v>
      </c>
      <c r="Y17" s="28">
        <f t="shared" si="0"/>
        <v>-509001</v>
      </c>
      <c r="Z17" s="29">
        <f>+IF(X17&lt;&gt;0,+(Y17/X17)*100,0)</f>
        <v>-100</v>
      </c>
      <c r="AA17" s="30">
        <f>SUM(AA6:AA16)</f>
        <v>2036004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2036004</v>
      </c>
      <c r="F38" s="2">
        <f t="shared" si="3"/>
        <v>2036004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509001</v>
      </c>
      <c r="Y38" s="2">
        <f t="shared" si="3"/>
        <v>-509001</v>
      </c>
      <c r="Z38" s="34">
        <f>+IF(X38&lt;&gt;0,+(Y38/X38)*100,0)</f>
        <v>-100</v>
      </c>
      <c r="AA38" s="35">
        <f>+AA17+AA27+AA36</f>
        <v>2036004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2036004</v>
      </c>
      <c r="F40" s="45">
        <f t="shared" si="4"/>
        <v>2036004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509001</v>
      </c>
      <c r="Y40" s="45">
        <f t="shared" si="4"/>
        <v>-509001</v>
      </c>
      <c r="Z40" s="46">
        <f>+IF(X40&lt;&gt;0,+(Y40/X40)*100,0)</f>
        <v>-100</v>
      </c>
      <c r="AA40" s="47">
        <f t="shared" si="4"/>
        <v>2036004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49565200</v>
      </c>
      <c r="D7" s="18"/>
      <c r="E7" s="19">
        <v>42219865</v>
      </c>
      <c r="F7" s="20">
        <v>42219865</v>
      </c>
      <c r="G7" s="20">
        <v>3880027</v>
      </c>
      <c r="H7" s="20">
        <v>4145657</v>
      </c>
      <c r="I7" s="20">
        <v>4244399</v>
      </c>
      <c r="J7" s="20">
        <v>12270083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12270083</v>
      </c>
      <c r="X7" s="20">
        <v>10554963</v>
      </c>
      <c r="Y7" s="20">
        <v>1715120</v>
      </c>
      <c r="Z7" s="21">
        <v>16.24941745413982</v>
      </c>
      <c r="AA7" s="22">
        <v>42219865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15000000</v>
      </c>
      <c r="G11" s="20">
        <v>26210</v>
      </c>
      <c r="H11" s="20">
        <v>23957</v>
      </c>
      <c r="I11" s="20">
        <v>46467</v>
      </c>
      <c r="J11" s="20">
        <v>96634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96634</v>
      </c>
      <c r="X11" s="20">
        <v>3750000</v>
      </c>
      <c r="Y11" s="20">
        <v>-3653366</v>
      </c>
      <c r="Z11" s="21">
        <v>-97.423093333333327</v>
      </c>
      <c r="AA11" s="22">
        <v>15000000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-59384737</v>
      </c>
      <c r="F14" s="20">
        <v>-59384737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-14846154</v>
      </c>
      <c r="Y14" s="20">
        <v>14846154</v>
      </c>
      <c r="Z14" s="21">
        <v>-100</v>
      </c>
      <c r="AA14" s="22">
        <v>-59384737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49565200</v>
      </c>
      <c r="D17" s="26">
        <f>SUM(D6:D16)</f>
        <v>0</v>
      </c>
      <c r="E17" s="27">
        <f t="shared" si="0"/>
        <v>-2164872</v>
      </c>
      <c r="F17" s="28">
        <f t="shared" si="0"/>
        <v>-2164872</v>
      </c>
      <c r="G17" s="28">
        <f t="shared" si="0"/>
        <v>3906237</v>
      </c>
      <c r="H17" s="28">
        <f t="shared" si="0"/>
        <v>4169614</v>
      </c>
      <c r="I17" s="28">
        <f t="shared" si="0"/>
        <v>4290866</v>
      </c>
      <c r="J17" s="28">
        <f t="shared" si="0"/>
        <v>12366717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12366717</v>
      </c>
      <c r="X17" s="28">
        <f t="shared" si="0"/>
        <v>-541191</v>
      </c>
      <c r="Y17" s="28">
        <f t="shared" si="0"/>
        <v>12907908</v>
      </c>
      <c r="Z17" s="29">
        <f>+IF(X17&lt;&gt;0,+(Y17/X17)*100,0)</f>
        <v>-2385.0928784846756</v>
      </c>
      <c r="AA17" s="30">
        <f>SUM(AA6:AA16)</f>
        <v>-2164872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-3459773</v>
      </c>
      <c r="D26" s="18"/>
      <c r="E26" s="19">
        <v>-14500000</v>
      </c>
      <c r="F26" s="20">
        <v>-14500000</v>
      </c>
      <c r="G26" s="20">
        <v>-7109655</v>
      </c>
      <c r="H26" s="20"/>
      <c r="I26" s="20">
        <v>-6326228</v>
      </c>
      <c r="J26" s="20">
        <v>-13435883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-13435883</v>
      </c>
      <c r="X26" s="20">
        <v>-3624999</v>
      </c>
      <c r="Y26" s="20">
        <v>-9810884</v>
      </c>
      <c r="Z26" s="21">
        <v>270.64515052280018</v>
      </c>
      <c r="AA26" s="22">
        <v>-14500000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-3459773</v>
      </c>
      <c r="D27" s="26">
        <f>SUM(D21:D26)</f>
        <v>0</v>
      </c>
      <c r="E27" s="27">
        <f t="shared" si="1"/>
        <v>-14500000</v>
      </c>
      <c r="F27" s="28">
        <f t="shared" si="1"/>
        <v>-14500000</v>
      </c>
      <c r="G27" s="28">
        <f t="shared" si="1"/>
        <v>-7109655</v>
      </c>
      <c r="H27" s="28">
        <f t="shared" si="1"/>
        <v>0</v>
      </c>
      <c r="I27" s="28">
        <f t="shared" si="1"/>
        <v>-6326228</v>
      </c>
      <c r="J27" s="28">
        <f t="shared" si="1"/>
        <v>-13435883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-13435883</v>
      </c>
      <c r="X27" s="28">
        <f t="shared" si="1"/>
        <v>-3624999</v>
      </c>
      <c r="Y27" s="28">
        <f t="shared" si="1"/>
        <v>-9810884</v>
      </c>
      <c r="Z27" s="29">
        <f>+IF(X27&lt;&gt;0,+(Y27/X27)*100,0)</f>
        <v>270.64515052280018</v>
      </c>
      <c r="AA27" s="30">
        <f>SUM(AA21:AA26)</f>
        <v>-14500000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46105427</v>
      </c>
      <c r="D38" s="32">
        <f>+D17+D27+D36</f>
        <v>0</v>
      </c>
      <c r="E38" s="33">
        <f t="shared" si="3"/>
        <v>-16664872</v>
      </c>
      <c r="F38" s="2">
        <f t="shared" si="3"/>
        <v>-16664872</v>
      </c>
      <c r="G38" s="2">
        <f t="shared" si="3"/>
        <v>-3203418</v>
      </c>
      <c r="H38" s="2">
        <f t="shared" si="3"/>
        <v>4169614</v>
      </c>
      <c r="I38" s="2">
        <f t="shared" si="3"/>
        <v>-2035362</v>
      </c>
      <c r="J38" s="2">
        <f t="shared" si="3"/>
        <v>-1069166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-1069166</v>
      </c>
      <c r="X38" s="2">
        <f t="shared" si="3"/>
        <v>-4166190</v>
      </c>
      <c r="Y38" s="2">
        <f t="shared" si="3"/>
        <v>3097024</v>
      </c>
      <c r="Z38" s="34">
        <f>+IF(X38&lt;&gt;0,+(Y38/X38)*100,0)</f>
        <v>-74.337080161970519</v>
      </c>
      <c r="AA38" s="35">
        <f>+AA17+AA27+AA36</f>
        <v>-16664872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-3203418</v>
      </c>
      <c r="I39" s="2">
        <f>+H40+I60</f>
        <v>966196</v>
      </c>
      <c r="J39" s="2">
        <f>+G39</f>
        <v>0</v>
      </c>
      <c r="K39" s="2">
        <f>+I40+K60</f>
        <v>-1069166</v>
      </c>
      <c r="L39" s="2">
        <f>+K40+L60</f>
        <v>-1069166</v>
      </c>
      <c r="M39" s="2">
        <f>+L40+M60</f>
        <v>-1069166</v>
      </c>
      <c r="N39" s="2">
        <f>+K39</f>
        <v>-1069166</v>
      </c>
      <c r="O39" s="2">
        <f>+M40+O60</f>
        <v>-1069166</v>
      </c>
      <c r="P39" s="2">
        <f>+O40+P60</f>
        <v>-1069166</v>
      </c>
      <c r="Q39" s="2">
        <f>+P40+Q60</f>
        <v>-1069166</v>
      </c>
      <c r="R39" s="2">
        <f>+O39</f>
        <v>-1069166</v>
      </c>
      <c r="S39" s="2">
        <f>+Q40+S60</f>
        <v>-1069166</v>
      </c>
      <c r="T39" s="2">
        <f>+S40+T60</f>
        <v>-1069166</v>
      </c>
      <c r="U39" s="2">
        <f>+T40+U60</f>
        <v>-1069166</v>
      </c>
      <c r="V39" s="2">
        <f>+S39</f>
        <v>-1069166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46105427</v>
      </c>
      <c r="D40" s="43">
        <f t="shared" ref="D40:AA40" si="4">+D38+D39</f>
        <v>0</v>
      </c>
      <c r="E40" s="44">
        <f t="shared" si="4"/>
        <v>-16664872</v>
      </c>
      <c r="F40" s="45">
        <f t="shared" si="4"/>
        <v>-16664872</v>
      </c>
      <c r="G40" s="45">
        <f t="shared" si="4"/>
        <v>-3203418</v>
      </c>
      <c r="H40" s="45">
        <f t="shared" si="4"/>
        <v>966196</v>
      </c>
      <c r="I40" s="45">
        <f t="shared" si="4"/>
        <v>-1069166</v>
      </c>
      <c r="J40" s="45">
        <f>+I40</f>
        <v>-1069166</v>
      </c>
      <c r="K40" s="45">
        <f t="shared" si="4"/>
        <v>-1069166</v>
      </c>
      <c r="L40" s="45">
        <f t="shared" si="4"/>
        <v>-1069166</v>
      </c>
      <c r="M40" s="45">
        <f t="shared" si="4"/>
        <v>-1069166</v>
      </c>
      <c r="N40" s="45">
        <f>+M40</f>
        <v>-1069166</v>
      </c>
      <c r="O40" s="45">
        <f t="shared" si="4"/>
        <v>-1069166</v>
      </c>
      <c r="P40" s="45">
        <f t="shared" si="4"/>
        <v>-1069166</v>
      </c>
      <c r="Q40" s="45">
        <f t="shared" si="4"/>
        <v>-1069166</v>
      </c>
      <c r="R40" s="45">
        <f>+Q40</f>
        <v>-1069166</v>
      </c>
      <c r="S40" s="45">
        <f t="shared" si="4"/>
        <v>-1069166</v>
      </c>
      <c r="T40" s="45">
        <f t="shared" si="4"/>
        <v>-1069166</v>
      </c>
      <c r="U40" s="45">
        <f t="shared" si="4"/>
        <v>-1069166</v>
      </c>
      <c r="V40" s="45">
        <f>+U40</f>
        <v>-1069166</v>
      </c>
      <c r="W40" s="45">
        <f>+V40</f>
        <v>-1069166</v>
      </c>
      <c r="X40" s="45">
        <f t="shared" si="4"/>
        <v>-4166190</v>
      </c>
      <c r="Y40" s="45">
        <f t="shared" si="4"/>
        <v>3097024</v>
      </c>
      <c r="Z40" s="46">
        <f>+IF(X40&lt;&gt;0,+(Y40/X40)*100,0)</f>
        <v>-74.337080161970519</v>
      </c>
      <c r="AA40" s="47">
        <f t="shared" si="4"/>
        <v>-16664872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FBDEDA2-1E8B-498D-B35D-92A94EB2280A}"/>
</file>

<file path=customXml/itemProps2.xml><?xml version="1.0" encoding="utf-8"?>
<ds:datastoreItem xmlns:ds="http://schemas.openxmlformats.org/officeDocument/2006/customXml" ds:itemID="{282F6D0E-DAD7-46BD-B7BF-2AD6DEE3508F}"/>
</file>

<file path=customXml/itemProps3.xml><?xml version="1.0" encoding="utf-8"?>
<ds:datastoreItem xmlns:ds="http://schemas.openxmlformats.org/officeDocument/2006/customXml" ds:itemID="{6F91D56E-2AB6-443A-A8A4-349A170749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2024-11-11T16:19:12Z</dcterms:created>
  <dcterms:modified xsi:type="dcterms:W3CDTF">2024-11-12T08:17:57Z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